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rmutsbacth-my.sharepoint.com/personal/chitchanok_n_rmutsb_ac_th/Documents/ชิดชนก/6. เร่งรัดการใช้จ่ายงบประมาณ/7. ปี 68/"/>
    </mc:Choice>
  </mc:AlternateContent>
  <xr:revisionPtr revIDLastSave="643" documentId="11_5766BF73057767A5F00D344090CB1C547AE42C7E" xr6:coauthVersionLast="47" xr6:coauthVersionMax="47" xr10:uidLastSave="{04A922B1-4423-408E-BF91-8C203A8040EA}"/>
  <bookViews>
    <workbookView xWindow="-24120" yWindow="-120" windowWidth="24240" windowHeight="13140" tabRatio="889" activeTab="16" xr2:uid="{00000000-000D-0000-FFFF-FFFF00000000}"/>
  </bookViews>
  <sheets>
    <sheet name="คำอธิบาย" sheetId="3" r:id="rId1"/>
    <sheet name="มทรส.ส่วนกลาง" sheetId="2" r:id="rId2"/>
    <sheet name="กก." sheetId="20" r:id="rId3"/>
    <sheet name="กผ. " sheetId="28" r:id="rId4"/>
    <sheet name="กบ." sheetId="4" r:id="rId5"/>
    <sheet name="กพ." sheetId="36" r:id="rId6"/>
    <sheet name="กบน." sheetId="7" r:id="rId7"/>
    <sheet name="กบส." sheetId="25" r:id="rId8"/>
    <sheet name="คอ." sheetId="26" r:id="rId9"/>
    <sheet name="ทอ." sheetId="37" r:id="rId10"/>
    <sheet name="บท. " sheetId="23" r:id="rId11"/>
    <sheet name="วท." sheetId="14" r:id="rId12"/>
    <sheet name="วส." sheetId="30" r:id="rId13"/>
    <sheet name="ศศ." sheetId="31" r:id="rId14"/>
    <sheet name="สวพ." sheetId="17" r:id="rId15"/>
    <sheet name="สวส. " sheetId="24" r:id="rId16"/>
    <sheet name="สวท." sheetId="34" r:id="rId17"/>
  </sheets>
  <definedNames>
    <definedName name="_xlnm._FilterDatabase" localSheetId="2" hidden="1">กก.!$A$5:$N$15</definedName>
    <definedName name="_xlnm._FilterDatabase" localSheetId="4" hidden="1">กบ.!$A$5:$N$22</definedName>
    <definedName name="_xlnm._FilterDatabase" localSheetId="6" hidden="1">กบน.!$A$5:$N$11</definedName>
    <definedName name="_xlnm._FilterDatabase" localSheetId="7" hidden="1">กบส.!$A$5:$N$11</definedName>
    <definedName name="_xlnm._FilterDatabase" localSheetId="3" hidden="1">'กผ. '!$A$5:$N$11</definedName>
    <definedName name="_xlnm._FilterDatabase" localSheetId="5" hidden="1">กพ.!$A$5:$N$11</definedName>
    <definedName name="_xlnm._FilterDatabase" localSheetId="8" hidden="1">คอ.!$A$5:$N$22</definedName>
    <definedName name="_xlnm._FilterDatabase" localSheetId="9" hidden="1">ทอ.!$A$5:$N$12</definedName>
    <definedName name="_xlnm._FilterDatabase" localSheetId="10" hidden="1">'บท. '!$A$5:$N$65</definedName>
    <definedName name="_xlnm._FilterDatabase" localSheetId="1" hidden="1">มทรส.ส่วนกลาง!$A$5:$M$24</definedName>
    <definedName name="_xlnm._FilterDatabase" localSheetId="11" hidden="1">วท.!$A$5:$N$35</definedName>
    <definedName name="_xlnm._FilterDatabase" localSheetId="12" hidden="1">วส.!$A$5:$N$36</definedName>
    <definedName name="_xlnm._FilterDatabase" localSheetId="13" hidden="1">ศศ.!$A$5:$N$56</definedName>
    <definedName name="_xlnm._FilterDatabase" localSheetId="16" hidden="1">สวท.!$A$5:$N$13</definedName>
    <definedName name="_xlnm._FilterDatabase" localSheetId="14" hidden="1">สวพ.!$A$5:$M$13</definedName>
    <definedName name="_xlnm._FilterDatabase" localSheetId="15" hidden="1">'สวส. '!$A$5:$N$13</definedName>
    <definedName name="aa" localSheetId="2">#REF!</definedName>
    <definedName name="aa" localSheetId="4">#REF!</definedName>
    <definedName name="aa" localSheetId="6">#REF!</definedName>
    <definedName name="aa" localSheetId="7">#REF!</definedName>
    <definedName name="aa" localSheetId="3">#REF!</definedName>
    <definedName name="aa" localSheetId="5">#REF!</definedName>
    <definedName name="aa" localSheetId="8">#REF!</definedName>
    <definedName name="aa" localSheetId="9">#REF!</definedName>
    <definedName name="aa" localSheetId="10">#REF!</definedName>
    <definedName name="aa" localSheetId="1">#REF!</definedName>
    <definedName name="aa" localSheetId="11">#REF!</definedName>
    <definedName name="aa" localSheetId="12">#REF!</definedName>
    <definedName name="aa" localSheetId="13">#REF!</definedName>
    <definedName name="aa" localSheetId="16">#REF!</definedName>
    <definedName name="aa" localSheetId="14">#REF!</definedName>
    <definedName name="aa" localSheetId="15">#REF!</definedName>
    <definedName name="aa">#REF!</definedName>
    <definedName name="AAS" localSheetId="2">#REF!</definedName>
    <definedName name="AAS" localSheetId="4">#REF!</definedName>
    <definedName name="AAS" localSheetId="6">#REF!</definedName>
    <definedName name="AAS" localSheetId="7">#REF!</definedName>
    <definedName name="AAS" localSheetId="3">#REF!</definedName>
    <definedName name="AAS" localSheetId="5">#REF!</definedName>
    <definedName name="AAS" localSheetId="8">#REF!</definedName>
    <definedName name="AAS" localSheetId="9">#REF!</definedName>
    <definedName name="AAS" localSheetId="10">#REF!</definedName>
    <definedName name="AAS" localSheetId="1">#REF!</definedName>
    <definedName name="AAS" localSheetId="11">#REF!</definedName>
    <definedName name="AAS" localSheetId="12">#REF!</definedName>
    <definedName name="AAS" localSheetId="13">#REF!</definedName>
    <definedName name="AAS" localSheetId="16">#REF!</definedName>
    <definedName name="AAS" localSheetId="14">#REF!</definedName>
    <definedName name="AAS" localSheetId="15">#REF!</definedName>
    <definedName name="AAS">#REF!</definedName>
    <definedName name="_xlnm.Print_Area" localSheetId="2">กก.!$A$1:$N$15</definedName>
    <definedName name="_xlnm.Print_Area" localSheetId="4">กบ.!$A$1:$N$22</definedName>
    <definedName name="_xlnm.Print_Area" localSheetId="6">กบน.!$A$1:$N$11</definedName>
    <definedName name="_xlnm.Print_Area" localSheetId="7">กบส.!$A$1:$N$11</definedName>
    <definedName name="_xlnm.Print_Area" localSheetId="3">'กผ. '!$A$1:$N$11</definedName>
    <definedName name="_xlnm.Print_Area" localSheetId="5">กพ.!$A$1:$N$11</definedName>
    <definedName name="_xlnm.Print_Area" localSheetId="8">คอ.!$A$1:$N$22</definedName>
    <definedName name="_xlnm.Print_Area" localSheetId="9">ทอ.!$A$1:$N$12</definedName>
    <definedName name="_xlnm.Print_Area" localSheetId="10">'บท. '!$A$1:$N$65</definedName>
    <definedName name="_xlnm.Print_Area" localSheetId="1">มทรส.ส่วนกลาง!$A$1:$M$24</definedName>
    <definedName name="_xlnm.Print_Area" localSheetId="11">วท.!$A$1:$N$35</definedName>
    <definedName name="_xlnm.Print_Area" localSheetId="12">วส.!$A$1:$N$35</definedName>
    <definedName name="_xlnm.Print_Area" localSheetId="13">ศศ.!$A$1:$N$55</definedName>
    <definedName name="_xlnm.Print_Area" localSheetId="16">สวท.!$A$1:$N$13</definedName>
    <definedName name="_xlnm.Print_Area" localSheetId="14">สวพ.!$A$1:$M$13</definedName>
    <definedName name="_xlnm.Print_Area" localSheetId="15">'สวส. '!$A$1:$N$13</definedName>
    <definedName name="_xlnm.Print_Area">#REF!</definedName>
    <definedName name="_xlnm.Print_Titles" localSheetId="2">กก.!$4:$5</definedName>
    <definedName name="_xlnm.Print_Titles" localSheetId="4">กบ.!$4:$5</definedName>
    <definedName name="_xlnm.Print_Titles" localSheetId="6">กบน.!$4:$5</definedName>
    <definedName name="_xlnm.Print_Titles" localSheetId="7">กบส.!$4:$5</definedName>
    <definedName name="_xlnm.Print_Titles" localSheetId="3">'กผ. '!$4:$5</definedName>
    <definedName name="_xlnm.Print_Titles" localSheetId="5">กพ.!$4:$5</definedName>
    <definedName name="_xlnm.Print_Titles" localSheetId="8">คอ.!$4:$5</definedName>
    <definedName name="_xlnm.Print_Titles" localSheetId="9">ทอ.!$4:$5</definedName>
    <definedName name="_xlnm.Print_Titles" localSheetId="10">'บท. '!$4:$5</definedName>
    <definedName name="_xlnm.Print_Titles" localSheetId="1">มทรส.ส่วนกลาง!$4:$5</definedName>
    <definedName name="_xlnm.Print_Titles" localSheetId="11">วท.!$4:$5</definedName>
    <definedName name="_xlnm.Print_Titles" localSheetId="12">วส.!$4:$5</definedName>
    <definedName name="_xlnm.Print_Titles" localSheetId="13">ศศ.!$4:$5</definedName>
    <definedName name="_xlnm.Print_Titles" localSheetId="16">สวท.!$4:$5</definedName>
    <definedName name="_xlnm.Print_Titles" localSheetId="14">สวพ.!$4:$5</definedName>
    <definedName name="_xlnm.Print_Titles" localSheetId="15">'สวส. '!$4:$5</definedName>
    <definedName name="Q_01Government_ครอง" localSheetId="2">#REF!</definedName>
    <definedName name="Q_01Government_ครอง" localSheetId="4">#REF!</definedName>
    <definedName name="Q_01Government_ครอง" localSheetId="6">#REF!</definedName>
    <definedName name="Q_01Government_ครอง" localSheetId="7">#REF!</definedName>
    <definedName name="Q_01Government_ครอง" localSheetId="3">#REF!</definedName>
    <definedName name="Q_01Government_ครอง" localSheetId="5">#REF!</definedName>
    <definedName name="Q_01Government_ครอง" localSheetId="8">#REF!</definedName>
    <definedName name="Q_01Government_ครอง" localSheetId="9">#REF!</definedName>
    <definedName name="Q_01Government_ครอง" localSheetId="10">#REF!</definedName>
    <definedName name="Q_01Government_ครอง" localSheetId="1">#REF!</definedName>
    <definedName name="Q_01Government_ครอง" localSheetId="11">#REF!</definedName>
    <definedName name="Q_01Government_ครอง" localSheetId="12">#REF!</definedName>
    <definedName name="Q_01Government_ครอง" localSheetId="13">#REF!</definedName>
    <definedName name="Q_01Government_ครอง" localSheetId="16">#REF!</definedName>
    <definedName name="Q_01Government_ครอง" localSheetId="14">#REF!</definedName>
    <definedName name="Q_01Government_ครอง" localSheetId="15">#REF!</definedName>
    <definedName name="Q_01Government_ครอง">#REF!</definedName>
    <definedName name="Q_02Government_ว่าง" localSheetId="2">#REF!</definedName>
    <definedName name="Q_02Government_ว่าง" localSheetId="4">#REF!</definedName>
    <definedName name="Q_02Government_ว่าง" localSheetId="6">#REF!</definedName>
    <definedName name="Q_02Government_ว่าง" localSheetId="7">#REF!</definedName>
    <definedName name="Q_02Government_ว่าง" localSheetId="3">#REF!</definedName>
    <definedName name="Q_02Government_ว่าง" localSheetId="5">#REF!</definedName>
    <definedName name="Q_02Government_ว่าง" localSheetId="8">#REF!</definedName>
    <definedName name="Q_02Government_ว่าง" localSheetId="9">#REF!</definedName>
    <definedName name="Q_02Government_ว่าง" localSheetId="10">#REF!</definedName>
    <definedName name="Q_02Government_ว่าง" localSheetId="1">#REF!</definedName>
    <definedName name="Q_02Government_ว่าง" localSheetId="11">#REF!</definedName>
    <definedName name="Q_02Government_ว่าง" localSheetId="12">#REF!</definedName>
    <definedName name="Q_02Government_ว่าง" localSheetId="13">#REF!</definedName>
    <definedName name="Q_02Government_ว่าง" localSheetId="16">#REF!</definedName>
    <definedName name="Q_02Government_ว่าง" localSheetId="14">#REF!</definedName>
    <definedName name="Q_02Government_ว่าง" localSheetId="15">#REF!</definedName>
    <definedName name="Q_02Government_ว่าง">#REF!</definedName>
    <definedName name="Q_06TotalGovern" localSheetId="2">#REF!</definedName>
    <definedName name="Q_06TotalGovern" localSheetId="4">#REF!</definedName>
    <definedName name="Q_06TotalGovern" localSheetId="6">#REF!</definedName>
    <definedName name="Q_06TotalGovern" localSheetId="7">#REF!</definedName>
    <definedName name="Q_06TotalGovern" localSheetId="3">#REF!</definedName>
    <definedName name="Q_06TotalGovern" localSheetId="5">#REF!</definedName>
    <definedName name="Q_06TotalGovern" localSheetId="8">#REF!</definedName>
    <definedName name="Q_06TotalGovern" localSheetId="9">#REF!</definedName>
    <definedName name="Q_06TotalGovern" localSheetId="10">#REF!</definedName>
    <definedName name="Q_06TotalGovern" localSheetId="1">#REF!</definedName>
    <definedName name="Q_06TotalGovern" localSheetId="11">#REF!</definedName>
    <definedName name="Q_06TotalGovern" localSheetId="12">#REF!</definedName>
    <definedName name="Q_06TotalGovern" localSheetId="13">#REF!</definedName>
    <definedName name="Q_06TotalGovern" localSheetId="16">#REF!</definedName>
    <definedName name="Q_06TotalGovern" localSheetId="14">#REF!</definedName>
    <definedName name="Q_06TotalGovern" localSheetId="15">#REF!</definedName>
    <definedName name="Q_06TotalGovern">#REF!</definedName>
    <definedName name="Q_07TotalGovern_ครอง" localSheetId="2">#REF!</definedName>
    <definedName name="Q_07TotalGovern_ครอง" localSheetId="4">#REF!</definedName>
    <definedName name="Q_07TotalGovern_ครอง" localSheetId="6">#REF!</definedName>
    <definedName name="Q_07TotalGovern_ครอง" localSheetId="7">#REF!</definedName>
    <definedName name="Q_07TotalGovern_ครอง" localSheetId="3">#REF!</definedName>
    <definedName name="Q_07TotalGovern_ครอง" localSheetId="5">#REF!</definedName>
    <definedName name="Q_07TotalGovern_ครอง" localSheetId="8">#REF!</definedName>
    <definedName name="Q_07TotalGovern_ครอง" localSheetId="9">#REF!</definedName>
    <definedName name="Q_07TotalGovern_ครอง" localSheetId="10">#REF!</definedName>
    <definedName name="Q_07TotalGovern_ครอง" localSheetId="1">#REF!</definedName>
    <definedName name="Q_07TotalGovern_ครอง" localSheetId="11">#REF!</definedName>
    <definedName name="Q_07TotalGovern_ครอง" localSheetId="12">#REF!</definedName>
    <definedName name="Q_07TotalGovern_ครอง" localSheetId="13">#REF!</definedName>
    <definedName name="Q_07TotalGovern_ครอง" localSheetId="16">#REF!</definedName>
    <definedName name="Q_07TotalGovern_ครอง" localSheetId="14">#REF!</definedName>
    <definedName name="Q_07TotalGovern_ครอง" localSheetId="15">#REF!</definedName>
    <definedName name="Q_07TotalGovern_ครอง">#REF!</definedName>
    <definedName name="t" localSheetId="2">#REF!</definedName>
    <definedName name="t" localSheetId="4">#REF!</definedName>
    <definedName name="t" localSheetId="6">#REF!</definedName>
    <definedName name="t" localSheetId="7">#REF!</definedName>
    <definedName name="t" localSheetId="3">#REF!</definedName>
    <definedName name="t" localSheetId="5">#REF!</definedName>
    <definedName name="t" localSheetId="8">#REF!</definedName>
    <definedName name="t" localSheetId="9">#REF!</definedName>
    <definedName name="t" localSheetId="10">#REF!</definedName>
    <definedName name="t" localSheetId="1">#REF!</definedName>
    <definedName name="t" localSheetId="11">#REF!</definedName>
    <definedName name="t" localSheetId="12">#REF!</definedName>
    <definedName name="t" localSheetId="13">#REF!</definedName>
    <definedName name="t" localSheetId="16">#REF!</definedName>
    <definedName name="t" localSheetId="14">#REF!</definedName>
    <definedName name="t" localSheetId="15">#REF!</definedName>
    <definedName name="t">#REF!</definedName>
    <definedName name="test" localSheetId="2">#REF!</definedName>
    <definedName name="test" localSheetId="4">#REF!</definedName>
    <definedName name="test" localSheetId="6">#REF!</definedName>
    <definedName name="test" localSheetId="7">#REF!</definedName>
    <definedName name="test" localSheetId="3">#REF!</definedName>
    <definedName name="test" localSheetId="5">#REF!</definedName>
    <definedName name="test" localSheetId="8">#REF!</definedName>
    <definedName name="test" localSheetId="9">#REF!</definedName>
    <definedName name="test" localSheetId="10">#REF!</definedName>
    <definedName name="test" localSheetId="1">#REF!</definedName>
    <definedName name="test" localSheetId="11">#REF!</definedName>
    <definedName name="test" localSheetId="12">#REF!</definedName>
    <definedName name="test" localSheetId="13">#REF!</definedName>
    <definedName name="test" localSheetId="16">#REF!</definedName>
    <definedName name="test" localSheetId="14">#REF!</definedName>
    <definedName name="test" localSheetId="15">#REF!</definedName>
    <definedName name="test">#REF!</definedName>
    <definedName name="tom" localSheetId="2">#REF!</definedName>
    <definedName name="tom" localSheetId="4">#REF!</definedName>
    <definedName name="tom" localSheetId="6">#REF!</definedName>
    <definedName name="tom" localSheetId="7">#REF!</definedName>
    <definedName name="tom" localSheetId="3">#REF!</definedName>
    <definedName name="tom" localSheetId="5">#REF!</definedName>
    <definedName name="tom" localSheetId="8">#REF!</definedName>
    <definedName name="tom" localSheetId="9">#REF!</definedName>
    <definedName name="tom" localSheetId="10">#REF!</definedName>
    <definedName name="tom" localSheetId="1">#REF!</definedName>
    <definedName name="tom" localSheetId="11">#REF!</definedName>
    <definedName name="tom" localSheetId="12">#REF!</definedName>
    <definedName name="tom" localSheetId="13">#REF!</definedName>
    <definedName name="tom" localSheetId="16">#REF!</definedName>
    <definedName name="tom" localSheetId="14">#REF!</definedName>
    <definedName name="tom" localSheetId="15">#REF!</definedName>
    <definedName name="tom">#REF!</definedName>
    <definedName name="wwww" localSheetId="2">#REF!</definedName>
    <definedName name="wwww" localSheetId="4">#REF!</definedName>
    <definedName name="wwww" localSheetId="6">#REF!</definedName>
    <definedName name="wwww" localSheetId="7">#REF!</definedName>
    <definedName name="wwww" localSheetId="3">#REF!</definedName>
    <definedName name="wwww" localSheetId="5">#REF!</definedName>
    <definedName name="wwww" localSheetId="8">#REF!</definedName>
    <definedName name="wwww" localSheetId="9">#REF!</definedName>
    <definedName name="wwww" localSheetId="10">#REF!</definedName>
    <definedName name="wwww" localSheetId="1">#REF!</definedName>
    <definedName name="wwww" localSheetId="11">#REF!</definedName>
    <definedName name="wwww" localSheetId="12">#REF!</definedName>
    <definedName name="wwww" localSheetId="13">#REF!</definedName>
    <definedName name="wwww" localSheetId="16">#REF!</definedName>
    <definedName name="wwww" localSheetId="14">#REF!</definedName>
    <definedName name="wwww" localSheetId="15">#REF!</definedName>
    <definedName name="wwww">#REF!</definedName>
    <definedName name="เ" localSheetId="2">#REF!</definedName>
    <definedName name="เ" localSheetId="4">#REF!</definedName>
    <definedName name="เ" localSheetId="6">#REF!</definedName>
    <definedName name="เ" localSheetId="7">#REF!</definedName>
    <definedName name="เ" localSheetId="3">#REF!</definedName>
    <definedName name="เ" localSheetId="5">#REF!</definedName>
    <definedName name="เ" localSheetId="8">#REF!</definedName>
    <definedName name="เ" localSheetId="9">#REF!</definedName>
    <definedName name="เ" localSheetId="10">#REF!</definedName>
    <definedName name="เ" localSheetId="1">#REF!</definedName>
    <definedName name="เ" localSheetId="11">#REF!</definedName>
    <definedName name="เ" localSheetId="12">#REF!</definedName>
    <definedName name="เ" localSheetId="13">#REF!</definedName>
    <definedName name="เ" localSheetId="16">#REF!</definedName>
    <definedName name="เ" localSheetId="14">#REF!</definedName>
    <definedName name="เ" localSheetId="15">#REF!</definedName>
    <definedName name="เ">#REF!</definedName>
    <definedName name="พ" localSheetId="2">#REF!</definedName>
    <definedName name="พ" localSheetId="4">#REF!</definedName>
    <definedName name="พ" localSheetId="6">#REF!</definedName>
    <definedName name="พ" localSheetId="7">#REF!</definedName>
    <definedName name="พ" localSheetId="3">#REF!</definedName>
    <definedName name="พ" localSheetId="5">#REF!</definedName>
    <definedName name="พ" localSheetId="8">#REF!</definedName>
    <definedName name="พ" localSheetId="9">#REF!</definedName>
    <definedName name="พ" localSheetId="10">#REF!</definedName>
    <definedName name="พ" localSheetId="1">#REF!</definedName>
    <definedName name="พ" localSheetId="11">#REF!</definedName>
    <definedName name="พ" localSheetId="12">#REF!</definedName>
    <definedName name="พ" localSheetId="13">#REF!</definedName>
    <definedName name="พ" localSheetId="16">#REF!</definedName>
    <definedName name="พ" localSheetId="14">#REF!</definedName>
    <definedName name="พ" localSheetId="15">#REF!</definedName>
    <definedName name="พ">#REF!</definedName>
    <definedName name="พัฒนาศักยภาพนักวิจัยถ่าย" localSheetId="2">#REF!</definedName>
    <definedName name="พัฒนาศักยภาพนักวิจัยถ่าย" localSheetId="4">#REF!</definedName>
    <definedName name="พัฒนาศักยภาพนักวิจัยถ่าย" localSheetId="6">#REF!</definedName>
    <definedName name="พัฒนาศักยภาพนักวิจัยถ่าย" localSheetId="7">#REF!</definedName>
    <definedName name="พัฒนาศักยภาพนักวิจัยถ่าย" localSheetId="3">#REF!</definedName>
    <definedName name="พัฒนาศักยภาพนักวิจัยถ่าย" localSheetId="5">#REF!</definedName>
    <definedName name="พัฒนาศักยภาพนักวิจัยถ่าย" localSheetId="8">#REF!</definedName>
    <definedName name="พัฒนาศักยภาพนักวิจัยถ่าย" localSheetId="9">#REF!</definedName>
    <definedName name="พัฒนาศักยภาพนักวิจัยถ่าย" localSheetId="10">#REF!</definedName>
    <definedName name="พัฒนาศักยภาพนักวิจัยถ่าย" localSheetId="1">#REF!</definedName>
    <definedName name="พัฒนาศักยภาพนักวิจัยถ่าย" localSheetId="11">#REF!</definedName>
    <definedName name="พัฒนาศักยภาพนักวิจัยถ่าย" localSheetId="12">#REF!</definedName>
    <definedName name="พัฒนาศักยภาพนักวิจัยถ่าย" localSheetId="13">#REF!</definedName>
    <definedName name="พัฒนาศักยภาพนักวิจัยถ่าย" localSheetId="16">#REF!</definedName>
    <definedName name="พัฒนาศักยภาพนักวิจัยถ่าย" localSheetId="14">#REF!</definedName>
    <definedName name="พัฒนาศักยภาพนักวิจัยถ่าย" localSheetId="15">#REF!</definedName>
    <definedName name="พัฒนาศักยภาพนักวิจัยถ่าย">#REF!</definedName>
    <definedName name="สรุปแยกประเด็น" localSheetId="2">#REF!</definedName>
    <definedName name="สรุปแยกประเด็น" localSheetId="4">#REF!</definedName>
    <definedName name="สรุปแยกประเด็น" localSheetId="6">#REF!</definedName>
    <definedName name="สรุปแยกประเด็น" localSheetId="7">#REF!</definedName>
    <definedName name="สรุปแยกประเด็น" localSheetId="3">#REF!</definedName>
    <definedName name="สรุปแยกประเด็น" localSheetId="5">#REF!</definedName>
    <definedName name="สรุปแยกประเด็น" localSheetId="8">#REF!</definedName>
    <definedName name="สรุปแยกประเด็น" localSheetId="9">#REF!</definedName>
    <definedName name="สรุปแยกประเด็น" localSheetId="10">#REF!</definedName>
    <definedName name="สรุปแยกประเด็น" localSheetId="1">#REF!</definedName>
    <definedName name="สรุปแยกประเด็น" localSheetId="11">#REF!</definedName>
    <definedName name="สรุปแยกประเด็น" localSheetId="12">#REF!</definedName>
    <definedName name="สรุปแยกประเด็น" localSheetId="13">#REF!</definedName>
    <definedName name="สรุปแยกประเด็น" localSheetId="16">#REF!</definedName>
    <definedName name="สรุปแยกประเด็น" localSheetId="14">#REF!</definedName>
    <definedName name="สรุปแยกประเด็น" localSheetId="15">#REF!</definedName>
    <definedName name="สรุปแยกประเด็น">#REF!</definedName>
    <definedName name="สาส่า" localSheetId="2">#REF!</definedName>
    <definedName name="สาส่า" localSheetId="4">#REF!</definedName>
    <definedName name="สาส่า" localSheetId="6">#REF!</definedName>
    <definedName name="สาส่า" localSheetId="7">#REF!</definedName>
    <definedName name="สาส่า" localSheetId="3">#REF!</definedName>
    <definedName name="สาส่า" localSheetId="5">#REF!</definedName>
    <definedName name="สาส่า" localSheetId="8">#REF!</definedName>
    <definedName name="สาส่า" localSheetId="9">#REF!</definedName>
    <definedName name="สาส่า" localSheetId="10">#REF!</definedName>
    <definedName name="สาส่า" localSheetId="1">#REF!</definedName>
    <definedName name="สาส่า" localSheetId="11">#REF!</definedName>
    <definedName name="สาส่า" localSheetId="12">#REF!</definedName>
    <definedName name="สาส่า" localSheetId="13">#REF!</definedName>
    <definedName name="สาส่า" localSheetId="16">#REF!</definedName>
    <definedName name="สาส่า" localSheetId="14">#REF!</definedName>
    <definedName name="สาส่า" localSheetId="15">#REF!</definedName>
    <definedName name="สาส่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14" l="1"/>
  <c r="F52" i="31" l="1"/>
  <c r="F62" i="23"/>
  <c r="F19" i="26"/>
  <c r="N9" i="37"/>
  <c r="M9" i="37"/>
  <c r="L9" i="37"/>
  <c r="K9" i="37"/>
  <c r="J9" i="37"/>
  <c r="I9" i="37"/>
  <c r="H9" i="37"/>
  <c r="F9" i="37"/>
  <c r="E9" i="37"/>
  <c r="N8" i="36"/>
  <c r="M8" i="36"/>
  <c r="L8" i="36"/>
  <c r="K8" i="36"/>
  <c r="J8" i="36"/>
  <c r="I8" i="36"/>
  <c r="H8" i="36"/>
  <c r="G8" i="36"/>
  <c r="F8" i="36"/>
  <c r="E8" i="36"/>
  <c r="F19" i="4" l="1"/>
  <c r="F12" i="20"/>
  <c r="F10" i="24"/>
  <c r="F32" i="30"/>
  <c r="E10" i="17" l="1"/>
  <c r="E32" i="30"/>
  <c r="G32" i="30"/>
  <c r="H32" i="30"/>
  <c r="I32" i="30"/>
  <c r="J32" i="30"/>
  <c r="K32" i="30"/>
  <c r="L32" i="30"/>
  <c r="M32" i="30"/>
  <c r="N32" i="30"/>
  <c r="N10" i="34" l="1"/>
  <c r="M10" i="34"/>
  <c r="L10" i="34"/>
  <c r="K10" i="34"/>
  <c r="J10" i="34"/>
  <c r="I10" i="34"/>
  <c r="H10" i="34"/>
  <c r="F10" i="34"/>
  <c r="E10" i="34"/>
  <c r="N52" i="31" l="1"/>
  <c r="M52" i="31"/>
  <c r="L52" i="31"/>
  <c r="K52" i="31"/>
  <c r="J52" i="31"/>
  <c r="I52" i="31"/>
  <c r="H52" i="31"/>
  <c r="G52" i="31"/>
  <c r="E52" i="31"/>
  <c r="N8" i="28" l="1"/>
  <c r="M8" i="28"/>
  <c r="L8" i="28"/>
  <c r="K8" i="28"/>
  <c r="J8" i="28"/>
  <c r="I8" i="28"/>
  <c r="H8" i="28"/>
  <c r="G8" i="28"/>
  <c r="F8" i="28"/>
  <c r="E8" i="28"/>
  <c r="N19" i="26" l="1"/>
  <c r="M19" i="26"/>
  <c r="L19" i="26"/>
  <c r="K19" i="26"/>
  <c r="J19" i="26"/>
  <c r="I19" i="26"/>
  <c r="H19" i="26"/>
  <c r="E19" i="26"/>
  <c r="N8" i="25"/>
  <c r="M8" i="25"/>
  <c r="L8" i="25"/>
  <c r="K8" i="25"/>
  <c r="J8" i="25"/>
  <c r="I8" i="25"/>
  <c r="H8" i="25"/>
  <c r="G8" i="25"/>
  <c r="F8" i="25"/>
  <c r="E8" i="25"/>
  <c r="N10" i="24" l="1"/>
  <c r="M10" i="24"/>
  <c r="L10" i="24"/>
  <c r="K10" i="24"/>
  <c r="J10" i="24"/>
  <c r="I10" i="24"/>
  <c r="H10" i="24"/>
  <c r="G10" i="24"/>
  <c r="E10" i="24"/>
  <c r="N62" i="23"/>
  <c r="M62" i="23"/>
  <c r="L62" i="23"/>
  <c r="K62" i="23"/>
  <c r="J62" i="23"/>
  <c r="I62" i="23"/>
  <c r="H62" i="23"/>
  <c r="G62" i="23"/>
  <c r="E62" i="23"/>
  <c r="N12" i="20" l="1"/>
  <c r="M12" i="20"/>
  <c r="L12" i="20"/>
  <c r="K12" i="20"/>
  <c r="J12" i="20"/>
  <c r="I12" i="20"/>
  <c r="H12" i="20"/>
  <c r="G12" i="20"/>
  <c r="E12" i="20"/>
  <c r="M10" i="17" l="1"/>
  <c r="L10" i="17"/>
  <c r="K10" i="17"/>
  <c r="J10" i="17"/>
  <c r="I10" i="17"/>
  <c r="H10" i="17"/>
  <c r="G10" i="17"/>
  <c r="F10" i="17"/>
  <c r="D10" i="17"/>
  <c r="N32" i="14"/>
  <c r="M32" i="14"/>
  <c r="L32" i="14"/>
  <c r="K32" i="14"/>
  <c r="J32" i="14"/>
  <c r="I32" i="14"/>
  <c r="H32" i="14"/>
  <c r="G32" i="14"/>
  <c r="E32" i="14"/>
  <c r="F8" i="7" l="1"/>
  <c r="N8" i="7"/>
  <c r="M8" i="7"/>
  <c r="L8" i="7"/>
  <c r="K8" i="7"/>
  <c r="J8" i="7"/>
  <c r="I8" i="7"/>
  <c r="H8" i="7"/>
  <c r="G8" i="7"/>
  <c r="E8" i="7"/>
  <c r="N19" i="4"/>
  <c r="M19" i="4"/>
  <c r="L19" i="4"/>
  <c r="K19" i="4"/>
  <c r="J19" i="4"/>
  <c r="I19" i="4"/>
  <c r="H19" i="4"/>
  <c r="G19" i="4"/>
  <c r="F14" i="20"/>
  <c r="H14" i="20" s="1"/>
  <c r="E19" i="4"/>
  <c r="E21" i="2"/>
  <c r="F21" i="2" l="1"/>
  <c r="G21" i="2"/>
  <c r="H21" i="2"/>
  <c r="I21" i="2"/>
  <c r="J21" i="2"/>
  <c r="K21" i="2"/>
  <c r="L21" i="2"/>
  <c r="M21" i="2"/>
  <c r="D21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plan_nok</author>
  </authors>
  <commentList>
    <comment ref="H4" authorId="0" shapeId="0" xr:uid="{00000000-0006-0000-0100-000001000000}">
      <text>
        <r>
          <rPr>
            <b/>
            <sz val="16"/>
            <color indexed="81"/>
            <rFont val="TH SarabunPSK"/>
            <family val="2"/>
          </rPr>
          <t>1. ยังไม่ถึงระยะเวลาดำเนินโครงการ       
2. ยังไม่ได้ดำเนินโครงการ       
3. อยู่ระหว่างดำเนินการเป็นไปตามแผน   
4. อยู่ระหว่างดำเนินการล่าช้ากว่าแผน  
5. ดำเนินการเสร็จสิ้นอยู่ระหว่างเบิกจ่าย  
6. เบิกจ่ายเสร็จสิ้นแล้ว
7. ขอเลื่อนระยะเวลาดำเนินโครงการ     
8.ขอยกเลิกโครงการ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plan_nok</author>
  </authors>
  <commentList>
    <comment ref="I4" authorId="0" shapeId="0" xr:uid="{00000000-0006-0000-0200-000001000000}">
      <text>
        <r>
          <rPr>
            <b/>
            <sz val="16"/>
            <color indexed="81"/>
            <rFont val="TH SarabunPSK"/>
            <family val="2"/>
          </rPr>
          <t>1. ยังไม่ถึงระยะเวลาดำเนินโครงการ       
2. ยังไม่ได้ดำเนินโครงการ       
3. อยู่ระหว่างดำเนินการเป็นไปตามแผน   
4. อยู่ระหว่างดำเนินการล่าช้ากว่าแผน  
5. ดำเนินการเสร็จสิ้นอยู่ระหว่างเบิกจ่าย  
6. เบิกจ่ายเสร็จสิ้นแล้ว
7. ขอเลื่อนระยะเวลาดำเนินโครงการ     
8.ขอยกเลิกโครงการ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plan_nok</author>
  </authors>
  <commentList>
    <comment ref="I4" authorId="0" shapeId="0" xr:uid="{00000000-0006-0000-0400-000001000000}">
      <text>
        <r>
          <rPr>
            <b/>
            <sz val="16"/>
            <color indexed="81"/>
            <rFont val="TH SarabunPSK"/>
            <family val="2"/>
          </rPr>
          <t>1. ยังไม่ถึงระยะเวลาดำเนินโครงการ       
2. ยังไม่ได้ดำเนินโครงการ       
3. อยู่ระหว่างดำเนินการเป็นไปตามแผน   
4. อยู่ระหว่างดำเนินการล่าช้ากว่าแผน  
5. ดำเนินการเสร็จสิ้นอยู่ระหว่างเบิกจ่าย  
6. เบิกจ่ายเสร็จสิ้นแล้ว
7. ขอเลื่อนระยะเวลาดำเนินโครงการ     
8.ขอยกเลิกโครงการ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plan_nok</author>
  </authors>
  <commentList>
    <comment ref="I4" authorId="0" shapeId="0" xr:uid="{00000000-0006-0000-0500-000001000000}">
      <text>
        <r>
          <rPr>
            <b/>
            <sz val="16"/>
            <color indexed="81"/>
            <rFont val="TH SarabunPSK"/>
            <family val="2"/>
          </rPr>
          <t>1. ยังไม่ถึงระยะเวลาดำเนินโครงการ       
2. ยังไม่ได้ดำเนินโครงการ       
3. อยู่ระหว่างดำเนินการเป็นไปตามแผน   
4. อยู่ระหว่างดำเนินการล่าช้ากว่าแผน  
5. ดำเนินการเสร็จสิ้นอยู่ระหว่างเบิกจ่าย  
6. เบิกจ่ายเสร็จสิ้นแล้ว
7. ขอเลื่อนระยะเวลาดำเนินโครงการ     
8.ขอยกเลิกโครงการ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plan_nok</author>
  </authors>
  <commentList>
    <comment ref="I4" authorId="0" shapeId="0" xr:uid="{E91039E8-1461-46DC-9FF0-B837CB6C7F95}">
      <text>
        <r>
          <rPr>
            <b/>
            <sz val="16"/>
            <color indexed="81"/>
            <rFont val="TH SarabunPSK"/>
            <family val="2"/>
          </rPr>
          <t>1. ยังไม่ถึงระยะเวลาดำเนินโครงการ       
2. ยังไม่ได้ดำเนินโครงการ       
3. อยู่ระหว่างดำเนินการเป็นไปตามแผน   
4. อยู่ระหว่างดำเนินการล่าช้ากว่าแผน  
5. ดำเนินการเสร็จสิ้นอยู่ระหว่างเบิกจ่าย  
6. เบิกจ่ายเสร็จสิ้นแล้ว
7. ขอเลื่อนระยะเวลาดำเนินโครงการ     
8.ขอยกเลิกโครงการ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plan_nok</author>
  </authors>
  <commentList>
    <comment ref="I4" authorId="0" shapeId="0" xr:uid="{00000000-0006-0000-0600-000001000000}">
      <text>
        <r>
          <rPr>
            <b/>
            <sz val="16"/>
            <color indexed="81"/>
            <rFont val="TH SarabunPSK"/>
            <family val="2"/>
          </rPr>
          <t>1. ยังไม่ถึงระยะเวลาดำเนินโครงการ       
2. ยังไม่ได้ดำเนินโครงการ       
3. อยู่ระหว่างดำเนินการเป็นไปตามแผน   
4. อยู่ระหว่างดำเนินการล่าช้ากว่าแผน  
5. ดำเนินการเสร็จสิ้นอยู่ระหว่างเบิกจ่าย  
6. เบิกจ่ายเสร็จสิ้นแล้ว
7. ขอเลื่อนระยะเวลาดำเนินโครงการ     
8.ขอยกเลิกโครงการ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plan_nok</author>
  </authors>
  <commentList>
    <comment ref="I4" authorId="0" shapeId="0" xr:uid="{00000000-0006-0000-0700-000001000000}">
      <text>
        <r>
          <rPr>
            <b/>
            <sz val="16"/>
            <color indexed="81"/>
            <rFont val="TH SarabunPSK"/>
            <family val="2"/>
          </rPr>
          <t>1. ยังไม่ถึงระยะเวลาดำเนินโครงการ       
2. ยังไม่ได้ดำเนินโครงการ       
3. อยู่ระหว่างดำเนินการเป็นไปตามแผน   
4. อยู่ระหว่างดำเนินการล่าช้ากว่าแผน  
5. ดำเนินการเสร็จสิ้นอยู่ระหว่างเบิกจ่าย  
6. เบิกจ่ายเสร็จสิ้นแล้ว
7. ขอเลื่อนระยะเวลาดำเนินโครงการ     
8.ขอยกเลิกโครงการ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plan_nok</author>
  </authors>
  <commentList>
    <comment ref="I4" authorId="0" shapeId="0" xr:uid="{00000000-0006-0000-0800-000001000000}">
      <text>
        <r>
          <rPr>
            <b/>
            <sz val="16"/>
            <color indexed="81"/>
            <rFont val="TH SarabunPSK"/>
            <family val="2"/>
          </rPr>
          <t>1. ยังไม่ถึงระยะเวลาดำเนินโครงการ       
2. ยังไม่ได้ดำเนินโครงการ       
3. อยู่ระหว่างดำเนินการเป็นไปตามแผน   
4. อยู่ระหว่างดำเนินการล่าช้ากว่าแผน  
5. ดำเนินการเสร็จสิ้นอยู่ระหว่างเบิกจ่าย  
6. เบิกจ่ายเสร็จสิ้นแล้ว
7. ขอเลื่อนระยะเวลาดำเนินโครงการ     
8.ขอยกเลิกโครงการ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plan_nok</author>
  </authors>
  <commentList>
    <comment ref="I4" authorId="0" shapeId="0" xr:uid="{D6CCBD62-5EC6-48C1-8765-2D992D6C90B4}">
      <text>
        <r>
          <rPr>
            <b/>
            <sz val="16"/>
            <color indexed="81"/>
            <rFont val="TH SarabunPSK"/>
            <family val="2"/>
          </rPr>
          <t>1. ยังไม่ถึงระยะเวลาดำเนินโครงการ       
2. ยังไม่ได้ดำเนินโครงการ       
3. อยู่ระหว่างดำเนินการเป็นไปตามแผน   
4. อยู่ระหว่างดำเนินการล่าช้ากว่าแผน  
5. ดำเนินการเสร็จสิ้นอยู่ระหว่างเบิกจ่าย  
6. เบิกจ่ายเสร็จสิ้นแล้ว
7. ขอเลื่อนระยะเวลาดำเนินโครงการ     
8.ขอยกเลิกโครงการ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plan_nok</author>
  </authors>
  <commentList>
    <comment ref="I4" authorId="0" shapeId="0" xr:uid="{00000000-0006-0000-0900-000001000000}">
      <text>
        <r>
          <rPr>
            <b/>
            <sz val="16"/>
            <color indexed="81"/>
            <rFont val="TH SarabunPSK"/>
            <family val="2"/>
          </rPr>
          <t>1. ยังไม่ถึงระยะเวลาดำเนินโครงการ       
2. ยังไม่ได้ดำเนินโครงการ       
3. อยู่ระหว่างดำเนินการเป็นไปตามแผน   
4. อยู่ระหว่างดำเนินการล่าช้ากว่าแผน  
5. ดำเนินการเสร็จสิ้นอยู่ระหว่างเบิกจ่าย  
6. เบิกจ่ายเสร็จสิ้นแล้ว
7. ขอเลื่อนระยะเวลาดำเนินโครงการ     
8.ขอยกเลิกโครงการ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plan_nok</author>
  </authors>
  <commentList>
    <comment ref="I4" authorId="0" shapeId="0" xr:uid="{00000000-0006-0000-0A00-000001000000}">
      <text>
        <r>
          <rPr>
            <b/>
            <sz val="16"/>
            <color indexed="81"/>
            <rFont val="TH SarabunPSK"/>
            <family val="2"/>
          </rPr>
          <t>1. ยังไม่ถึงระยะเวลาดำเนินโครงการ       
2. ยังไม่ได้ดำเนินโครงการ       
3. อยู่ระหว่างดำเนินการเป็นไปตามแผน   
4. อยู่ระหว่างดำเนินการล่าช้ากว่าแผน  
5. ดำเนินการเสร็จสิ้นอยู่ระหว่างเบิกจ่าย  
6. เบิกจ่ายเสร็จสิ้นแล้ว
7. ขอเลื่อนระยะเวลาดำเนินโครงการ     
8.ขอยกเลิกโครงการ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plan_nok</author>
  </authors>
  <commentList>
    <comment ref="I4" authorId="0" shapeId="0" xr:uid="{00000000-0006-0000-0B00-000001000000}">
      <text>
        <r>
          <rPr>
            <b/>
            <sz val="16"/>
            <color indexed="81"/>
            <rFont val="TH SarabunPSK"/>
            <family val="2"/>
          </rPr>
          <t>1. ยังไม่ถึงระยะเวลาดำเนินโครงการ       
2. ยังไม่ได้ดำเนินโครงการ       
3. อยู่ระหว่างดำเนินการเป็นไปตามแผน   
4. อยู่ระหว่างดำเนินการล่าช้ากว่าแผน  
5. ดำเนินการเสร็จสิ้นอยู่ระหว่างเบิกจ่าย  
6. เบิกจ่ายเสร็จสิ้นแล้ว
7. ขอเลื่อนระยะเวลาดำเนินโครงการ     
8.ขอยกเลิกโครงการ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plan_nok</author>
  </authors>
  <commentList>
    <comment ref="I4" authorId="0" shapeId="0" xr:uid="{00000000-0006-0000-0C00-000001000000}">
      <text>
        <r>
          <rPr>
            <b/>
            <sz val="16"/>
            <color indexed="81"/>
            <rFont val="TH SarabunPSK"/>
            <family val="2"/>
          </rPr>
          <t>1. ยังไม่ถึงระยะเวลาดำเนินโครงการ       
2. ยังไม่ได้ดำเนินโครงการ       
3. อยู่ระหว่างดำเนินการเป็นไปตามแผน   
4. อยู่ระหว่างดำเนินการล่าช้ากว่าแผน  
5. ดำเนินการเสร็จสิ้นอยู่ระหว่างเบิกจ่าย  
6. เบิกจ่ายเสร็จสิ้นแล้ว
7. ขอเลื่อนระยะเวลาดำเนินโครงการ     
8.ขอยกเลิกโครงการ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plan_nok</author>
  </authors>
  <commentList>
    <comment ref="H4" authorId="0" shapeId="0" xr:uid="{00000000-0006-0000-0D00-000001000000}">
      <text>
        <r>
          <rPr>
            <b/>
            <sz val="16"/>
            <color indexed="81"/>
            <rFont val="TH SarabunPSK"/>
            <family val="2"/>
          </rPr>
          <t>1. ยังไม่ถึงระยะเวลาดำเนินโครงการ       
2. ยังไม่ได้ดำเนินโครงการ       
3. อยู่ระหว่างดำเนินการเป็นไปตามแผน   
4. อยู่ระหว่างดำเนินการล่าช้ากว่าแผน  
5. ดำเนินการเสร็จสิ้นอยู่ระหว่างเบิกจ่าย  
6. เบิกจ่ายเสร็จสิ้นแล้ว
7. ขอเลื่อนระยะเวลาดำเนินโครงการ     
8.ขอยกเลิกโครงการ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plan_nok</author>
  </authors>
  <commentList>
    <comment ref="I4" authorId="0" shapeId="0" xr:uid="{00000000-0006-0000-0E00-000001000000}">
      <text>
        <r>
          <rPr>
            <b/>
            <sz val="16"/>
            <color indexed="81"/>
            <rFont val="TH SarabunPSK"/>
            <family val="2"/>
          </rPr>
          <t>1. ยังไม่ถึงระยะเวลาดำเนินโครงการ       
2. ยังไม่ได้ดำเนินโครงการ       
3. อยู่ระหว่างดำเนินการเป็นไปตามแผน   
4. อยู่ระหว่างดำเนินการล่าช้ากว่าแผน  
5. ดำเนินการเสร็จสิ้นอยู่ระหว่างเบิกจ่าย  
6. เบิกจ่ายเสร็จสิ้นแล้ว
7. ขอเลื่อนระยะเวลาดำเนินโครงการ     
8.ขอยกเลิกโครงการ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plan_nok</author>
  </authors>
  <commentList>
    <comment ref="I4" authorId="0" shapeId="0" xr:uid="{00000000-0006-0000-0F00-000001000000}">
      <text>
        <r>
          <rPr>
            <b/>
            <sz val="16"/>
            <color indexed="81"/>
            <rFont val="TH SarabunPSK"/>
            <family val="2"/>
          </rPr>
          <t>1. ยังไม่ถึงระยะเวลาดำเนินโครงการ       
2. ยังไม่ได้ดำเนินโครงการ       
3. อยู่ระหว่างดำเนินการเป็นไปตามแผน   
4. อยู่ระหว่างดำเนินการล่าช้ากว่าแผน  
5. ดำเนินการเสร็จสิ้นอยู่ระหว่างเบิกจ่าย  
6. เบิกจ่ายเสร็จสิ้นแล้ว
7. ขอเลื่อนระยะเวลาดำเนินโครงการ     
8.ขอยกเลิกโครงการ</t>
        </r>
      </text>
    </comment>
  </commentList>
</comments>
</file>

<file path=xl/sharedStrings.xml><?xml version="1.0" encoding="utf-8"?>
<sst xmlns="http://schemas.openxmlformats.org/spreadsheetml/2006/main" count="993" uniqueCount="320">
  <si>
    <t>งบประมาณแผ่นดิน</t>
  </si>
  <si>
    <t>สถานะการดำเนินงาน*</t>
  </si>
  <si>
    <t>จำนวนเงินส่งเบิก</t>
  </si>
  <si>
    <t>ลำดับที่</t>
  </si>
  <si>
    <t>แผนการจัดโครงการ</t>
  </si>
  <si>
    <t>วันที่จัดโครงการ</t>
  </si>
  <si>
    <t>หมายเหตุ</t>
  </si>
  <si>
    <t>งบประมาณที่ได้รับจัดสรร</t>
  </si>
  <si>
    <t>งบประมาณเงินรายได้</t>
  </si>
  <si>
    <t>จำนวนเงินส่งเบิกการเงิน</t>
  </si>
  <si>
    <t>จำนวนเงินส่งเบิกพัสดุ</t>
  </si>
  <si>
    <t>จำนวนเงินคาดว่าจะใช้</t>
  </si>
  <si>
    <t>จำนวนเงินคงเหลือส่งคืน</t>
  </si>
  <si>
    <t xml:space="preserve"> ให้ระบุแผนงานตามที่หน่วยงานได้รับจัดสรร</t>
  </si>
  <si>
    <t>1.ลำดับ</t>
  </si>
  <si>
    <t xml:space="preserve"> ให้ระบุชื่อโครงการที่ได้รับจัดสรร</t>
  </si>
  <si>
    <t>2.ชื่อโครงการ</t>
  </si>
  <si>
    <t>3. งบประมาณแผ่นดิน</t>
  </si>
  <si>
    <t>4. งบประมาณเงินรายได้</t>
  </si>
  <si>
    <t>ให้ระบุจำนวนเงินที่ได้รับจัดสรรงบประมาณรายจ่ายจากเงินรายได้</t>
  </si>
  <si>
    <t>ให้ระบุจำนวนเงินที่ได้รับจัดสรรงบประมาณรายจ่าย</t>
  </si>
  <si>
    <t>5. แผนการจัดโครงการ</t>
  </si>
  <si>
    <t>ให้ระบุแผนการจัดตามแผนการใช้จ่ายที่หน่วยงานตกลงกับมหาวิทยาลัยไว้</t>
  </si>
  <si>
    <t>6. วันที่จัดโครงการ</t>
  </si>
  <si>
    <t>ให้ระบุวันที่จัดโครงการ</t>
  </si>
  <si>
    <t>7. สถานะการดำเนินงาน*</t>
  </si>
  <si>
    <t>8. จำนวนเงินส่งเบิก</t>
  </si>
  <si>
    <t>ให้หน่วยงานระบุเงินส่งเบิกแยกออกเป็นส่วนต่างๆ  ดังนี้
1.จำนวนเงินส่งเบิกการเงิน  ให้หน่วยงานระบุจำนวนเงินที่ส่งเบิกงานการเงินตามจำนวนจริง
2.จำนวนเงินส่งเบิกพัสดุ  ให้หน่วยงานระบุจำนวนเงินที่ส่งเบิกงานพัสดุตามจำนวนจริง
3.จำนวนเงินคาดว่าจะใช้  ให้หน่วยงานระบุจำนวนเงินที่คาดว่าจะใช้ ในกรณีที่ยังจัดโครงการไม่แล้วเสร็จ
4.จำนวนเงินคงเหลือส่งคืน ให้หน่วยงานระบุจำนวนเงินที่เคลียร์เงินโครงการเสร็จแล้วเหลือส่งคืนกองคลังตามจำนวนจริง</t>
  </si>
  <si>
    <t>ให้ระบุถ้ากรณีโครงการเกิดปัญหาในการดำเนินโครงการ/ หรือเพิ่มข้อเสนอแนะ</t>
  </si>
  <si>
    <t>ให้ระบุสถานะที่กำลังดำเนินการอยู่
1. ยังไม่ถึงระยะเวลาดำเนินโครงการ       
2. ยังไม่ได้ดำเนินโครงการ       
3. อยู่ระหว่างดำเนินการเป็นไปตามแผน   
4. อยู่ระหว่างดำเนินการล่าช้ากว่าแผน  
5. ดำเนินการเสร็จสิ้นอยู่ระหว่างเบิกจ่าย  
6. เบิกจ่ายเสร็จสิ้นแล้ว
7. ขอเลื่อนระยะเวลาดำเนินโครงการ     
8.ขอยกเลิกโครงการ</t>
  </si>
  <si>
    <t>9.หมายเหตุ</t>
  </si>
  <si>
    <t>ชื่อผู้จัดทำรายงาน….............................................</t>
  </si>
  <si>
    <t>วัน เดือน ปีที่รายงาน..........................................</t>
  </si>
  <si>
    <t>ชื่อโครงการ</t>
  </si>
  <si>
    <t>พันธกิจของมหาวิทยาลัย</t>
  </si>
  <si>
    <t>รวมทั้งสิ้น</t>
  </si>
  <si>
    <t>หมายเหตุ     *สถานะการดำเนินงาน           ให้บันทึกเลข 1 ในช่องสถานะการดำเนินงาน</t>
  </si>
  <si>
    <t>หน่วยงาน .......กองกลาง..........................................................................................................................</t>
  </si>
  <si>
    <t>หน่วยงาน .......กองบริหารงานบุคคล..........................................................................................................................</t>
  </si>
  <si>
    <t>หน่วยงาน .......กองนโยบายและแผน..........................................................................................................................</t>
  </si>
  <si>
    <t>โครงการสุขภาพดีชีวีเปี่ยมสุข</t>
  </si>
  <si>
    <t>หน่วยงาน .......กองบริหารทรัพยากรนนทบุรี..........................................................................................................................</t>
  </si>
  <si>
    <t>หน่วยงาน .......คณะครุศาสตร์อุตสาหกรรม.........................................................................</t>
  </si>
  <si>
    <t xml:space="preserve">โครงการปฏิบัติราชการเพื่อให้บริการประชาชน </t>
  </si>
  <si>
    <t>หน่วยงาน .......คณะบริหารธุรกิจและเทคโนโลยีสารสนเทศ...............................................................</t>
  </si>
  <si>
    <t>หน่วยงาน .......คณะวิทยาศาสตร์และเทคโนโลยี...............................................................</t>
  </si>
  <si>
    <t>หน่วยงาน .......คณะวิศวกรรมศาสตร์และสถาปัตยกรรมศาสตร์.....................................................</t>
  </si>
  <si>
    <t>โครงการพัฒนาแนวคิดศิษย์เก่า</t>
  </si>
  <si>
    <t>โครงการประกวดมารยาทไทยระดับชาติ</t>
  </si>
  <si>
    <t>หน่วยงาน .......คณะศิลปศาสตร์.............................................................</t>
  </si>
  <si>
    <t>หน่วยงาน .......สถาบันวิจัยและพัฒนา...............................................................</t>
  </si>
  <si>
    <t>หน่วยงาน .......สำนักวิทยบริการและเทคโนโลยีสารสนเทศ..............................................................</t>
  </si>
  <si>
    <t>ประจำเดือน.................................</t>
  </si>
  <si>
    <t>ประจำเดือน.............................................</t>
  </si>
  <si>
    <t>ด้านการทำนุบำรุงศิลปะและวัฒนธรรม</t>
  </si>
  <si>
    <t>ด้านการบริหารจัดการ</t>
  </si>
  <si>
    <t>ประจำเดือน...........................................</t>
  </si>
  <si>
    <t>ด้านบริหารจัดการ</t>
  </si>
  <si>
    <t>โครงการทดสอบสมรรถนะทางวิชาชีพ หลักสูตร อส.บ.</t>
  </si>
  <si>
    <t>โครงการนิทรรศการเผยแพร่ผลงานสร้างสรรค์ระดับชาติ</t>
  </si>
  <si>
    <t>โครงการเปิดโลกวิศวกรรมไฟฟ้า ศูนย์สุพรรณบุรี</t>
  </si>
  <si>
    <t>โครงการวันเกียรติยศ คณะศิลปศาสตร์</t>
  </si>
  <si>
    <t>โครงการจัดทำวารสารวิชาการ มทร.สุวรรณภูมิ ฉบับวิทยาศาสตร์และเทคโนโลยี และฉบับมนุษยศาสตร์และสังคมศาสตร์</t>
  </si>
  <si>
    <t>ประจำเดือน..........................................</t>
  </si>
  <si>
    <t>ประจำเดือน............................................</t>
  </si>
  <si>
    <t>ศูนย์พื้นที่</t>
  </si>
  <si>
    <t>หันตรา</t>
  </si>
  <si>
    <t>นนทบุรี</t>
  </si>
  <si>
    <t>สุพรรณบุรี</t>
  </si>
  <si>
    <t>หน่วยงาน .......กองบริหารทรัพยากรสุพรรณบุรี..........................................</t>
  </si>
  <si>
    <t>การทำนุบำรุงศิลปวัฒนธรรมและอนุรักษ์สิ่งแวดล้อม</t>
  </si>
  <si>
    <t xml:space="preserve"> การบริหารจัดการ</t>
  </si>
  <si>
    <t>การทำนุบำรุงศิลปวัฒนธรรม</t>
  </si>
  <si>
    <t>โครงการอบรมและศึกษาดูงานสถานประกอบการเพื่อพัฒนานักศึกษาในศตวรรษที่ 21</t>
  </si>
  <si>
    <t>การผลิตบัณฑิต</t>
  </si>
  <si>
    <t>โครงการอยุธยารำลึก</t>
  </si>
  <si>
    <t>การวิจัย</t>
  </si>
  <si>
    <t>โครงการอนุรักษ์พันธุกรรมพืช</t>
  </si>
  <si>
    <t>การบริการวิชาการ</t>
  </si>
  <si>
    <t>โครงการเปิดบ้านบริหารราชมงคล (OPEN HOUSE)</t>
  </si>
  <si>
    <t>โครงการแนะแนวน้องมองศิลปศาสตร์</t>
  </si>
  <si>
    <t>โครงการสืบสานศิลปวัฒนธรรมไทย</t>
  </si>
  <si>
    <t>การบริหารจัดการ</t>
  </si>
  <si>
    <t>โครงการพัฒนาบุคลากรคณะศิลปศาสตร์</t>
  </si>
  <si>
    <t>โครงการวันคล้ายวันสถาปนามหาวิทยาลัยเทคโนโลยีราชมงคลสุวรรณภูมิ</t>
  </si>
  <si>
    <t>โครงการทำนุบำรุงศาสนา ศิลปะ และวัฒนธรรม</t>
  </si>
  <si>
    <t>โครงการแข่งขันวิชาการ "Teaching Academy 2024"</t>
  </si>
  <si>
    <t>บริหารจัดการ</t>
  </si>
  <si>
    <t>โครงการเสริมสร้างประสิทธิภาพและประสบการณ์ด้านวิชาชีพบัญชี</t>
  </si>
  <si>
    <t>โครงการนักบริหารจัดการสร้างสรรค์ (Creative Management)</t>
  </si>
  <si>
    <t>โครงการสร้างการรับรู้ด้วยสื่อของนักศึกษา</t>
  </si>
  <si>
    <t>โครงการบูรณาการการเรียนการสอน Open House อวดดี</t>
  </si>
  <si>
    <t>โครงการเตรียมความพร้อมเพื่อการทำงานเมื่อสำเร็จการศึกษา</t>
  </si>
  <si>
    <t>โครงการพัฒนาสมรรถนะวิชาชีพด้านเทคโนโลยีสารสนเทศ</t>
  </si>
  <si>
    <t>โครงการสร้างเสริมประสบการณ์ด้านเทคโนโลยีสารสนเทศ</t>
  </si>
  <si>
    <t>โครงการส่งเสริมการบูรณาการการเรียนการสอน</t>
  </si>
  <si>
    <t>โครงการพัฒนาและส่งเสริมความเป็นเลิศนักศึกษา</t>
  </si>
  <si>
    <t>โครงการ BA&amp;IT Research Camp</t>
  </si>
  <si>
    <t>พ.ย. 67</t>
  </si>
  <si>
    <t xml:space="preserve">โครงการพัฒนาศักยภาพนักศึกษาด้านการประกันคุณภาพการศึกษา </t>
  </si>
  <si>
    <t>โครงการพัฒนาศักยภาพนักวิจัยสู่การเป็นนักวิจัยอัจฉริยะ</t>
  </si>
  <si>
    <t>โครงการพัฒนาการจัดการความรู้ในการบริหารจัดการข้อมูลของหน่วยงาน</t>
  </si>
  <si>
    <t>หน่วยงาน .......สำนักส่งเสริมวิชาการและงานทะเบียน...............................................................</t>
  </si>
  <si>
    <t>โครงการสัมมนาเชิงปฏิบัติการ "การพัฒนาเครือข่ายสำนักส่งเสริมวิชาการและงานทะเบียน 9 มทร.”</t>
  </si>
  <si>
    <t>ธ.ค. 67</t>
  </si>
  <si>
    <r>
      <t xml:space="preserve">คำอธิบาย </t>
    </r>
    <r>
      <rPr>
        <b/>
        <sz val="14"/>
        <color rgb="FF0000FF"/>
        <rFont val="TH SarabunPSK"/>
        <family val="2"/>
      </rPr>
      <t>แบบฟอร์มรายงานโครงการ</t>
    </r>
    <r>
      <rPr>
        <b/>
        <sz val="14"/>
        <color theme="1"/>
        <rFont val="TH SarabunPSK"/>
        <family val="2"/>
      </rPr>
      <t>ประจำปีงบประมาณ 2568</t>
    </r>
  </si>
  <si>
    <t xml:space="preserve">โครงการจัดกิจกรรมเทิดทูนสถาบันชาติ 
และพระมหากษัตริย์ </t>
  </si>
  <si>
    <t>โครงการวันพระราชทานนาม "ราชมงคล"</t>
  </si>
  <si>
    <t>โครงการ Lions Clubs International Youth Camp and Exchange Denmark and Norway 2025</t>
  </si>
  <si>
    <t>โครงการสำนักงานสีเขียว (Green Office) ปี 2568</t>
  </si>
  <si>
    <t>โครงการทบทวนแผนยุทธศาสตร์การพัฒนามหาวิทยาลัยเทคโนโลยีราชมงคลสุวรรณภูมิ</t>
  </si>
  <si>
    <t>โครงการขับเคลื่อนมหาวิทยาลัยคุณธรรม 
ประจำปีงบประมาณ พ.ศ. 2568</t>
  </si>
  <si>
    <t>โครงการอบรมสัมมนาเชิงปฏิบัติการ "ก้าวแรก
สู่อาจารย์มืออาชีพ" ประจำปี พ.ศ. 2568</t>
  </si>
  <si>
    <t>โครงการปฐมนิเทศพนักงานบรรจุใหม่ 
ประจำปี พ.ศ. 2568</t>
  </si>
  <si>
    <t>โครงการพัฒนาคุณธรรมจริยธรรมแก่บุคลากร
ของมหาวิทยาลัย</t>
  </si>
  <si>
    <t>โครงการสร้างคลังความรู้ภายในมหาวิทยาลัย ประจำปีการศึกษา 2567</t>
  </si>
  <si>
    <t>โครงการอบรมสัมมนาเชิงปฏิบัติการ เรื่อง "การทำผลงานเพื่อขอกำหนดตำแหน่งสูงขึ้นของบุคลากรสายสนับสนุน"</t>
  </si>
  <si>
    <t>โครงการอบรมสัมมนาเชิงปฏิบัติการ เรื่อง "การเป็นผู้ทรงคุณวุฒิประเมินผลงานเพื่อเลื่อนตำแหน่งสูงขึ้น"</t>
  </si>
  <si>
    <t>โครงการกีฬาบุคลากรภายในมหาวิทยาลัย ประจำปี พ.ศ. 2568</t>
  </si>
  <si>
    <t>โครงการกีฬาเชื่อมความสัมพันธ์ระหว่างมหาวิทยาลัยราชภัฎพระนครศรีอยุธยา 
กับมหาวิทยาลัยเทคโนโลยีราชมงคลสุวรรณภูมิ 
ครั้งที่ 3</t>
  </si>
  <si>
    <t>โครงการอบรมสัมมนาเชิงปฏิบัติการเพื่อพัฒนา
งานวิชาการ เรื่อง “คลินิกวิชาการเพื่อตำแหน่ง
ทางวิชาการ ครั้งที่ 2</t>
  </si>
  <si>
    <t>โครงการอบรมสัมมนาเชิงปฏิบัติการ เรื่อง “คลินิกสายสนับสนุนเพื่อกำหนดตำแหน่งสูงขึ้น ประจำปี 2568”</t>
  </si>
  <si>
    <t>ธ.ค. 67,
มี.ค. - ก.ค. 68</t>
  </si>
  <si>
    <t>ม.ค. 68</t>
  </si>
  <si>
    <t>ต.ค. 67 - ก.ย. 68</t>
  </si>
  <si>
    <t>ก.ย. 68</t>
  </si>
  <si>
    <t>ธ.ค. 67,
ก.พ., เม.ย., มิ.ย. 68</t>
  </si>
  <si>
    <t>ส.ค. 68</t>
  </si>
  <si>
    <t>พ.ค. 68</t>
  </si>
  <si>
    <t>เม.ย. 68</t>
  </si>
  <si>
    <t>มิ.ย. 68</t>
  </si>
  <si>
    <t>มี.ค. 68</t>
  </si>
  <si>
    <t>หน่วยงาน .......กองพัฒนานักศึกษา..........................................................................................................................</t>
  </si>
  <si>
    <t>แบบรายงานผลการดำเนินงานโครงการของหน่วยงาน ประจำปีงบประมาณ พ.ศ.2568</t>
  </si>
  <si>
    <t>โครงการ "การประชุมเชิงปฏิบัติการการพัฒนานักศึกษาเครือข่ายกิจการนักศึกษามหาวิทยาลัยราชภัฏและมหาวิทยาลัยเทคโนโลยีราชมงคลทั่วประเทศ ครั้งที่ 14</t>
  </si>
  <si>
    <t>เม.ย. - มิ.ย. 68</t>
  </si>
  <si>
    <t>เม.ย.,
ก.ค. - ส.ค. 68</t>
  </si>
  <si>
    <t>โครงการทดสอบสมรรถนะทางวิชาชีพหลักสูตร ปวส. “สาขาวิชาไฟฟ้ากำลัง”</t>
  </si>
  <si>
    <t>โครงการการแนะแนวและประชาสัมพันธ์เข้าศึกษา
ต่อเชิงรุก ประจำปีการศึกษา 2568</t>
  </si>
  <si>
    <t>โครงการค่ายอาสาแบ่งปันรอยยิ้ม พัฒนาโรงเรียน และพัฒนาคุณธรรมจริยธรรมวิชาชีพครู</t>
  </si>
  <si>
    <t>โครงการ/กิจกรรมการสร้างวิสัยทัศน์ในองค์กร 
และบุคคลแห่งการเรียนรู้</t>
  </si>
  <si>
    <t>โครงการอบรมเชิงปฏิบัติการ มุ่งสู่เป้าการใช้งาน
ได้จริง ด้านการพัฒนาข้อเสนอโครงการวิจัย</t>
  </si>
  <si>
    <t>โครงการแลกเปลี่ยนความรู้ และประสบการณ์
เพื่อพัฒนาศักยภาพนักศึกษาระดับปริญญาเอก
ให้เป็นผู้นำแห่งการเปลี่ยนแปลง</t>
  </si>
  <si>
    <t>โครงการจัดทำวารสารวิชาการคณะครุศาสตร์อุตสาหกรรม</t>
  </si>
  <si>
    <t>โครงการกิจกรรมเพิ่มศักยภาพบุคลากรด้านวิจัย คณะครุศาสตร์อุตสาหกรรม</t>
  </si>
  <si>
    <t>ม.ค. - ก.พ. 68</t>
  </si>
  <si>
    <t>ก.พ. 68</t>
  </si>
  <si>
    <t xml:space="preserve">พ.ย. - ธ.ค. 67,
ก.พ., เม.ย. - ก.ย. 68
</t>
  </si>
  <si>
    <t>เม.ย.,
ส.ค. - ก.ย. 68</t>
  </si>
  <si>
    <t>ก.ค. 68</t>
  </si>
  <si>
    <t xml:space="preserve">ก.พ. - มี.ค., พ.ค. 68 </t>
  </si>
  <si>
    <t xml:space="preserve">พ.ย. 67
</t>
  </si>
  <si>
    <t>หน่วยงาน .....คณะเทคโนโลยีการเกษตรและอุตสาหกรรมเกษตร.......................................................................</t>
  </si>
  <si>
    <t>โครงการแข่งขันทักษะวิชาการเกษตรราชมงคล 
ครั้งที่ 8</t>
  </si>
  <si>
    <t>โครงการพัฒนาบุคลากร</t>
  </si>
  <si>
    <t>โครงการการพัฒนาขีดความสามารถ
ของผู้ประกอบการในพื้นที่ (Local Enterprises) 
ด้วยการบูรณาการสหสาขาวิชา เพื่อสร้างเศรษฐกิจฐานรากและเศรษฐกิจหมุนเวียนในพื้นที่</t>
  </si>
  <si>
    <t>โครงการพัฒนาทักษะด้านบริหารธุรกิจ
และเทคโนโลยีสารสนเทศสถานศึกษาเครือข่าย</t>
  </si>
  <si>
    <t>โครงการสร้างความเข้มแข็งและสนันสนุน
เครือข่ายศิษย์เก่าสัมพันธ์</t>
  </si>
  <si>
    <t>โครงการมหกรรมวิชาการนวัตกรบริหารธุรกิจ
ยุคดิจิทัล (BA&amp;IT EXPO)</t>
  </si>
  <si>
    <t>โครงการการสัมมนาและการแข่งขันทักษะวิชาการด้านบริหารธุรกิจ 9 มทร. ครั้งที่ 12</t>
  </si>
  <si>
    <t>โครงการพัฒนาสมรรถนะวิชาชีพและปฏิบัติการให้กับนักศึกษาโดยร่วมมือกับพันธมิตรหลัก</t>
  </si>
  <si>
    <t xml:space="preserve">โครงการพัฒนาความรู้และประสบการณ์วิชาชีพ
แก่นักศึกษาและศิษย์เก่า </t>
  </si>
  <si>
    <t>โครงการพิธีมอบประกาศนียบัตรแก่นักศึกษาระดับประกาศนียบัตรวิชาชีพชั้นสูง (ปวส.) และระดับประกาศนียบัตรวิชาชีพ (ปวช.)</t>
  </si>
  <si>
    <t>โครงการพัฒนาศักยภาพนักศึกษาเพื่อพัฒนา
และเผยแพร่นวัตกรรม</t>
  </si>
  <si>
    <t>โครงการพัฒนาศักยภาพด้านวิชาชีพการบริหารจัดการสู่ความเป็นมืออาชีพ</t>
  </si>
  <si>
    <t xml:space="preserve">โครงการเตรียมความพร้อมเพื่อการทำงานเมื่อสำเร็จการศึกษา </t>
  </si>
  <si>
    <t>โครงการ RSAC : Rajamagala Simulation Accounting Center</t>
  </si>
  <si>
    <t>โครงการสานสัมพันธ์บัญชีพี่สู่น้อง</t>
  </si>
  <si>
    <t>โครงพัฒนาศักยภาพของนักศึกษาทางด้านวิชาชีพการจัดการ</t>
  </si>
  <si>
    <t>โครงการแลกเปลี่ยนเรียนรู้เพื่อพัฒนาศักยภาพ
ด้านวิชาชีพ</t>
  </si>
  <si>
    <t xml:space="preserve">โครงการเตรียมความพร้อมสู่โลกอาชีพ </t>
  </si>
  <si>
    <t>โครงการพิธีมอบประกาศนียบัตรแก่นักศึกษา
ระดับประกาศนียบัตรวิชาชีพชั้นสูง</t>
  </si>
  <si>
    <t>โครงการศึกษาดูงานด้านวิชาชีพของนักศึกษา (สมทบ)</t>
  </si>
  <si>
    <t>โครงการศึกษาดูงานสำหรับการจัดการเรียนการสอนระดับ ปวช.</t>
  </si>
  <si>
    <t>โครงการส่งเสริมคุณธรรมจริยธรรมและทักษะภาวะการเป็นผู้นำ กิจกรรม "พิธีปวารณาตนเป็นศิษย์ และประดับตุ้งติ้ง" สำหรับนักศึกษาระดับประกาศนียบัตรวิชาชีพ (ปวช.)</t>
  </si>
  <si>
    <t>โครงการปัจฉิมนิเทศนักศึกษาในระดับประกาศนียบัตรวิชาชีพ (ปวช.) ประจำปี 2568</t>
  </si>
  <si>
    <t>โครงการประชาสัมพันธ์เชิงรุก ระดับบัณฑิตศึกษา ประจำปีการศึกษา 2568</t>
  </si>
  <si>
    <t>โครงการจัดงานฉลองมหาบัณฑิต ระดับบัณฑิตศึกษา ประจำปีการศึกษา 2566</t>
  </si>
  <si>
    <t>โครงการปัจฉิมนิเทศนักศึกษา ระดับบัณฑิตศึกษา ประจำปีการศึกษา 2567</t>
  </si>
  <si>
    <t>โครงการปฐมนิเทศนักศึกษา ระดับบัณฑิตศึกษา ประจำปีการศึกษา 2568</t>
  </si>
  <si>
    <t>โครงการสานสัมพันธ์ไทย-จีน ประจำปีการศึกษา 2568</t>
  </si>
  <si>
    <t>โครงการแลกเปลี่ยนเรียนรู้ด้านประสบการณ์บริหารธุรกิจและศิลปวัฒนธรรมระหว่างประเทศไทย-จีน</t>
  </si>
  <si>
    <t>โครงการส่งเสริมทักษะงานวิจัยนักศึกษาต่างประเทศ ระดับบัณฑิตศึกษา ประจำปีการศึกษา 2567</t>
  </si>
  <si>
    <t>โครงการพัฒนาศักยภาพผลงานวิจัย หลักสูตรบริหารธุรกิจดุษฎีบัณฑิต ประจำปีการศึกษา 2567</t>
  </si>
  <si>
    <t>โครงการศึกษาดูงานหลักสูตรปรัชญาดุษฎีบัณฑิต สาขาวิชาการบัญชี รุ่นที่ 1</t>
  </si>
  <si>
    <t>โครงการอบรมวิชาชีพบัญชี หลักสูตรปรัชญาดุษฎีบัณฑิต สาขาวิชาการบัญชี รุ่นที่ 1</t>
  </si>
  <si>
    <t>โครงการคลินิกวิจัยทางการบัญชี หลักสูตรปรัชญาดุษฎีบัณฑิต สาขาวิชาการบัญชี รุ่นที่ 1</t>
  </si>
  <si>
    <t>โครงการศึกษาดูงาน SET FIN LAP หลักสูตรปรัชญาดุษฎีบัณฑิต สาขาวิชาการบัญชี รุ่นที่ 1</t>
  </si>
  <si>
    <t>โครงการส่งเสริมทักษะในการทำวิทยานิพนธ์/
การค้นคว้าอิสระ ระดับบัณฑิตศึกษา ประจำปีการศึกษา 2567 หลักสูตรบัญชีมหาบัณฑิต</t>
  </si>
  <si>
    <t>โครงการสัมมนาเชิงปฏิบัติการ เรื่อง พัฒนา
การบริหารระบบประกันคุณภาพภายใน 
เพื่อยกระดับคุณภาพ ระดับหลักสูตร</t>
  </si>
  <si>
    <t>โครงการสัมมนาเชิงปฏิบัติการ เรื่อง พัฒนา
การบริหารระบบประกันคุณภาพภายใน ระดับคณะ</t>
  </si>
  <si>
    <t>โครงการการพัฒนาบุคลากรสายสนับสนุน
เพื่อความก้าวหน้าในสายงานอาชีพ</t>
  </si>
  <si>
    <t>โครงการพัฒนาศักยภาพของอาจารย์ด้านวิชาการและวิชาชีพ</t>
  </si>
  <si>
    <t>โครงการพัฒนาบุคลากรด้านวิชาการอย่างมืออาชีพ</t>
  </si>
  <si>
    <t>โครงการพัฒนาศักยภาพด้านวิชาชีพ และการศึกษา
ดูงานการจัดการเรียนการสอน</t>
  </si>
  <si>
    <t>โครงการพัฒนาหลักสูตรตามเกณฑ์มาตรฐานหลักสูตร พ.ศ. 2565 และเกณฑ์มาตรฐานอาชีวศึกษา พ.ศ. 2567</t>
  </si>
  <si>
    <t>โครงการพัฒนาหลักสูตร ระดับบัณฑิตศึกษา 
ให้เป็นไปตามเกณฑ์มาตรฐานระดับอุดมศึกษา 
พ.ศ. 2565</t>
  </si>
  <si>
    <t>โครงการสร้างเครือข่ายและความร่วมมือการวิจัยด้านการจัดการเทคโนโลยีและนวัตกรรม</t>
  </si>
  <si>
    <t>พ.ค. - มิ.ย. 68</t>
  </si>
  <si>
    <t xml:space="preserve">พ.ย. - ธ.ค. 67,
ม.ค. - ก.พ. 68
</t>
  </si>
  <si>
    <t>มี.ค., ก.ค. 68</t>
  </si>
  <si>
    <t>ต.ค. - พ.ย. 67,
ม.ค., มิ.ย. 68</t>
  </si>
  <si>
    <t>มี.ค., 
พ.ค., ส.ค. 68</t>
  </si>
  <si>
    <t>ต.ค. 67</t>
  </si>
  <si>
    <t>มี.ค. - เม.ย. 68</t>
  </si>
  <si>
    <t>มิ.ย. - ก.ค. 68</t>
  </si>
  <si>
    <t>มี.ค. - มิ.ย. 68</t>
  </si>
  <si>
    <t>พ.ย. - ธ.ค. 67</t>
  </si>
  <si>
    <t>เม.ย. - ก.ค. 68</t>
  </si>
  <si>
    <t>มี.ค. - พ.ค. 68</t>
  </si>
  <si>
    <t xml:space="preserve">พ.ค. 68
</t>
  </si>
  <si>
    <t>ธ.ค. 67, ก.พ. 68</t>
  </si>
  <si>
    <t>โครงการนวัตกรสู่ชุมชน</t>
  </si>
  <si>
    <t>ทำนุบำรุงศิลปวัฒนธรรม</t>
  </si>
  <si>
    <t xml:space="preserve">โครงการติดตามบัณฑิตคณะวิทยาศาสตร์
และเทคโนโลยี </t>
  </si>
  <si>
    <t>โครงการจัดตั้งศูนย์ดูแลสุขภาพ</t>
  </si>
  <si>
    <t>โครงการส่งเสริมและพัฒนานักศึกษา
สู่ผู้ประกอบการ (ศูนย์พระนครศรีอยุธยา หันตรา)</t>
  </si>
  <si>
    <t>โครงการส่งเสริมและพัฒนานักศึกษา
สู่ผู้ประกอบการ (ศูนย์นนทบุรี)</t>
  </si>
  <si>
    <t>โครงการส่งเสริมและพัฒนานักศึกษา
สู่ผู้ประกอบการ (ศูนย์สุพรรณบุรี)</t>
  </si>
  <si>
    <t>โครงการพัฒนาระบบฐานข้อมูลคณะวิทยาศาสตร์และเทคโนโลยี</t>
  </si>
  <si>
    <t>โครงการประชาสัมพันธ์และแนะแนวการศึกษา ศูนย์พระนครศรีอยุธยา หันตรา</t>
  </si>
  <si>
    <t>โครงการประชาสัมพันธ์และแนะแนวการศึกษา ศูนย์นนทบุรี</t>
  </si>
  <si>
    <t>โครงการประชาสัมพันธ์และแนะแนวการศึกษา 
ศูนย์สุพรรณบุรี</t>
  </si>
  <si>
    <t>โครงการเตรียมความพร้อมสู่คณะวิทยาศาสตร์
และเทคโนโลยี (ศูนย์พระนครศรีอยุธยา หันตรา)</t>
  </si>
  <si>
    <t>โครงการเตรียมความพร้อมสู่คณะวิทยาศาสตร์
และเทคโนโลยี (ศูนย์นนทบุรี)</t>
  </si>
  <si>
    <t>โครงการเตรียมความพร้อมสู่คณะวิทยาศาสตร์
และเทคโนโลยี (ศูนย์สุพรรณบุรี)</t>
  </si>
  <si>
    <t>โครงการพัฒนาบุคลากรคณะวิทยาศาสตร์
และเทคโนโลยี</t>
  </si>
  <si>
    <t xml:space="preserve">โครงการสร้างเสริมสุขภาพบุคลากร 
คณะวิทยาศาสตร์และเทคโนโลยี </t>
  </si>
  <si>
    <t xml:space="preserve">โครงการฝึกซ้อมแผนการดับเพลิงและอพยพหนีไฟ </t>
  </si>
  <si>
    <t>โครงการสานสัมพันธ์บุคลากรคณะวิทยาศาสตร์
และเทคโนโลยี กับหน่วยงานมหาวิทยาลัย</t>
  </si>
  <si>
    <t>โครงการการประชุมวิชาการระดับชาติ ครั้งที่ 9 
(9th NCOST) และการประชุมวิชาการระดับนานาชาติ ครั้งที่ 3 (3nd INCOST)</t>
  </si>
  <si>
    <t>โครงการยกระดับวารสารคณะวิทยาศาสตร์
และเทคโนโลยี</t>
  </si>
  <si>
    <t xml:space="preserve">โครงการสร้างภาพลักษณ์และสื่อประชาสัมพันธ์
คณะวิทยาศาสตร์และเทคโนโลยี </t>
  </si>
  <si>
    <t xml:space="preserve">เม.ย. 68 </t>
  </si>
  <si>
    <t>โครงการบริการวิชาการด้านวิศวกรรมศาสตร์
เชิงบูรณาการ</t>
  </si>
  <si>
    <t>โครงการค่ายอาสาวิศวกรรมพัฒนาชุมชน 
ศูนย์สุพรรณบุรี</t>
  </si>
  <si>
    <t>โครงการ วิศวฯ บูรณาการสืบสานวัฒนธรรม
สุวรรณภูมิ</t>
  </si>
  <si>
    <t>โครงการบรรยายพิเศษทางวิชาการเพื่อเสริมสร้างประสบการณ์ ด้านวิศวกรรมโยธา</t>
  </si>
  <si>
    <t>โครงการบรรยายพิเศษทางวิชาการเพื่อเสริมสร้างประสบการณ์ ด้านวิศวกรรมอิเล็กทรอนิกส์</t>
  </si>
  <si>
    <t>โครงการฝึกอบรมทางวิชาชีพและศึกษาดูงาน
สถานประกอบการ ศูนย์พระนครศรีอยุธยา หันตรา</t>
  </si>
  <si>
    <t>โครงการพัฒนาทักษะทางด้านวิชาการ
เพื่อเสริมสร้างประสบการณ์ ออกแบบและสร้างแม่พิมพ์ฉีดพลาสติกขนาดเล็ก</t>
  </si>
  <si>
    <t>โครงการฝึกอบรมทางวิชาชีพและศึกษาดูงาน
สถานประกอบการ ศูนย์สุพรรณบุรี</t>
  </si>
  <si>
    <t>โครงการการแข่งขันราชมงคลวิชาการวิศวกรรมระดับชาติ ครั้งที่ 16</t>
  </si>
  <si>
    <t>โครงการฝึกอบรมทางวิชาชีพและศึกษาดูงาน
สถานประกอบการ ศูนย์นนทบุรี</t>
  </si>
  <si>
    <t>โครงการ เสริมสร้างแรงบันดาลใจ และทักษะ
การใช้ชีวิต"สู่วัยรุ่นศตวรรษที่ 21</t>
  </si>
  <si>
    <t>โครงการ วิศว สถาปัตย์ รู้ทันสร้างสรรค์ สื่อดิจิทัล</t>
  </si>
  <si>
    <t>โครงการ วิศว - สถาปัตย์ที่ตรงใจเธอ</t>
  </si>
  <si>
    <t>โครงการ Eng and Arch camp 2024</t>
  </si>
  <si>
    <t>โครงการ FEA Road Show Onsite ประจำปีการศึกษา 2568</t>
  </si>
  <si>
    <t>โครงการบ่มเพาะนวัตกรหุ่นยนต์
และปัญญาประดิษฐ์สำหรับอุตสาหกรรม 4.0</t>
  </si>
  <si>
    <t>โครงการ การแข่งขันออกแบบหัวรถจักรไฟฟ้าTRRN Railway Challenge</t>
  </si>
  <si>
    <t>โครงการพัฒนาสมรรถนะวิชาชีพของอาจารย์ผู้สอนโดยการฝังตัวในสถานประกอบการ</t>
  </si>
  <si>
    <t>โครงการพัฒนาศักยภาพผู้บริหารเพื่อก้าวสู่เทคโนโลยี</t>
  </si>
  <si>
    <t>โครงการฝึกอบรมพัฒนาการปรับปรุงหลักสูตร
และการจัดทำหลักสูตรใหม่ คณะวิศวกรรมศาสตร์
และสถาปัตยกรรมศาสตร์</t>
  </si>
  <si>
    <t>โครงการอบรมเสวนาการจัดการความรู้ (KM)
เพื่อพัฒนาองค์กร</t>
  </si>
  <si>
    <t>โครงการอบรมเชิงปฏิบัติการการพัฒนาคุณภาพการศึกษาสู่ความเป็นเลิศ</t>
  </si>
  <si>
    <t xml:space="preserve">โครงการเตรียมความพร้อมในการเป็นเจ้าภาพ
การจัดประชุมวิชาการ RMTC </t>
  </si>
  <si>
    <t>ธ.ค. 67, มี.ค. 68</t>
  </si>
  <si>
    <t>โครงการพัฒนาศักยภาพบุคลากร คณะวิศวกรรมศาสตร์และสถาปัตยกรรมศาสตร์ครั้งที่ 16</t>
  </si>
  <si>
    <t>โครงการส่งเสริมทักษะด้านการท่องเที่ยว
และการบริการ</t>
  </si>
  <si>
    <t>โครงการอบรมการผสมเครื่องดื่มเพื่ออาชีพ (Bartender Training Course)</t>
  </si>
  <si>
    <t>โครงการอบรมเยาวชนนักสื่อความหมาย
ทางการท่องเที่ยว</t>
  </si>
  <si>
    <t xml:space="preserve">โครงการอบรมหลักสูตรกลยุทธ์การเขียนหนังสือราชการ </t>
  </si>
  <si>
    <t>โครงการส่งเสริมการเรียนรู้ด้านการบริการ
และความปลอดภัยในธุรกิจการบินสำหรับ
ห้องเรียนราชมงคลไทรน้อย</t>
  </si>
  <si>
    <t>โครงการ TIC สัญจร</t>
  </si>
  <si>
    <t>โครงการพัฒนาศักยภาพด้านวิชาการ
สำหรับห้องเรียนราชมงคล</t>
  </si>
  <si>
    <t>โครงการแข่งขันทักษะทางวิชาการ 
เนื่องในวันภาษาไทยแห่งชาติ</t>
  </si>
  <si>
    <t>โครงการแข่งขันทักษะทางวิชาการศิลปศาสตร์
ราชมงคลแห่งประเทศไทย ครั้งที่ 9</t>
  </si>
  <si>
    <t>โครงการส่งเสริมการพัฒนาศักยภาพนักศึกษา
สู่การเป็นบัณฑิตนักปฏิบัติเพื่อเตรียมพร้อม
สู่โลกอาชีพในศตวรรษที่ 21 ศูนย์สุพรรณบุรี</t>
  </si>
  <si>
    <t xml:space="preserve"> โครงการส่งเสริมการพัฒนาศักยภาพนักศึกษา
สู่การเป็นบัณฑิตนักปฏิบัติเพื่อเตรียมพร้อม
สู่โลกอาชีพในศตวรรษที่ 21 ศูนย์นนทบุรี</t>
  </si>
  <si>
    <t>โครงการส่งเสริมการพัฒนาศักยภาพนักศึกษา
สู่การเป็นบัณฑิตนักปฏิบัติเพื่อเตรียมพร้อมสู่โลกอาชีพในศตวรรษที่ 21 ศูนย์พระนครศรีอยุธย หันตรา</t>
  </si>
  <si>
    <t>โครงการศิลปข้ามวัฒนธรรม : Cross-cultural Integration 2025</t>
  </si>
  <si>
    <t>โครงการเสริมสร้างความรู้ ทักษะ และประสบการณ์สู่การเป็นบัณฑิตนักปฏิบัติ</t>
  </si>
  <si>
    <t>โครงการพัฒนาศักยภาพบัณฑิตที่พึงประสงค์ กิจกรรมการแข่งขันกีฬาภายในประจำปีการศึกษา 2567 "ศิลปศาสตร์ นนทบุรีเกมส์ ครั้งที่ 2"</t>
  </si>
  <si>
    <t xml:space="preserve">โครงการเพิ่มพูนความรู้ และเตรียมความพร้อม
การสอบ TOEIC </t>
  </si>
  <si>
    <t>โครงการปฐมนิเทศนักศึกษาหลักสูตรศิลปศาสตร 
มหาบัณฑิต สาขาวิชานวัตกรรมการบริหารงานภาครัฐ</t>
  </si>
  <si>
    <t>โครงการฝึกอบรมและศึกษาดูงานนักศึกษาหลักสูตรศิลปศาสตรมหาบัณฑิต สาขาวิชานวัตกรรม
การบริหารงานภาครัฐ</t>
  </si>
  <si>
    <t>โครงการพัฒนาและปรับปรุงหลักสูตรศิลปศาสตรบัณฑิต สาขาวิชาภาษาอังกฤษเพื่อการสื่อสาร</t>
  </si>
  <si>
    <t>โครงการพัฒนาและปรับปรุงหลักสูตรศิลปศาสตรบัณฑิต สาขาวิชาการท่องเที่ยวสร้างสรรค์</t>
  </si>
  <si>
    <t>โครงการพัฒนาและปรับปรุงหลักสูตรศิลปศาสตรบัณฑิต สาขาวิชาการจัดการการโรงแรม
และการบริการ</t>
  </si>
  <si>
    <t>โครงการพัฒนาและปรับปรุงหลักสูตรศิลปศาสตรบัณฑิต สาขาวิชาการท่องเที่ยวและการโรงแรม
เชิงนวัตกรรม</t>
  </si>
  <si>
    <t>โครงการพัฒนาและปรับปรุงหลักสูตรศิลปศาสตรบัณฑิต สาขาวิชาภาษาไทยเพื่อนวัตกรรมการสื่อสารและอาชีพ</t>
  </si>
  <si>
    <t>โครงการพัฒนาและปรับปรุงหลักสูตรศิลปศาสตรบัณฑิต สาขาวิชาภาษาไทยเพื่อนวัตกรรมการสื่อสาร</t>
  </si>
  <si>
    <t>โครงการพัฒนาและปรับปรุงหลักสูตรศิลปศาสตรบัณฑิต สาขาวิชาอุตสาหกรรมการท่องเที่ยวและนวัตกรรมการบริการ</t>
  </si>
  <si>
    <t>โครงการพัฒนาและปรับปรุงหลักสูตรศิลปศาสตร
มหาบัณฑิต สาขาวิชานวัตกรรมการบริหารงานภาครัฐ</t>
  </si>
  <si>
    <t>โครงการพัฒนาการสอนและการประเมิน
ผลการเรียนรู้ตาม Learning Outcome</t>
  </si>
  <si>
    <t xml:space="preserve">โครงการพัฒนาศักยภาพทักษะการจัดการเรียน
การสอนในระดับมหาบัณฑิต สาขาวิชานวัตกรรม
การบริหารงานภาครัฐ สำหรับอาจารย์ </t>
  </si>
  <si>
    <t xml:space="preserve">โครงการคลินิกวิจัย </t>
  </si>
  <si>
    <t xml:space="preserve">โครงการเพชรศิลปศาสตร์ </t>
  </si>
  <si>
    <t>โครงการส่งเสริมการประกันคุณภาพการศึกษาภายใน</t>
  </si>
  <si>
    <t>โครงการตรวจประเมินคุณภาพการศึกษาภายใน</t>
  </si>
  <si>
    <t>โครงการเตรียมความพร้อมเพื่อยกระดับคุณภาพงานประกันคุณภาพการศึกษาภายใน ระดับคณะ ระดับหลักสูตร</t>
  </si>
  <si>
    <t xml:space="preserve">โครงการส่งเสริมสำนักงานสีเขียว (Green Office) </t>
  </si>
  <si>
    <t>โครงการทบทวนประเมินและจัดทำแผนพัฒนา
คณะศิลปศาสตร์</t>
  </si>
  <si>
    <t>โครงการประชาสัมพันธ์หลักสูตรใหม่
ของคณะศิลปศาสตร์</t>
  </si>
  <si>
    <t>เม.ย. - ก.ย. 68</t>
  </si>
  <si>
    <t xml:space="preserve">มี.ค., มิ.ย. 68 </t>
  </si>
  <si>
    <t>ธ.ค. 67, ม.ค. 68</t>
  </si>
  <si>
    <t>ม.ค., ส.ค. 68</t>
  </si>
  <si>
    <t>ธ.ค. 68</t>
  </si>
  <si>
    <t>ม.ค. - มี.ค. 68</t>
  </si>
  <si>
    <t>ม.ค., มี.ค. 68</t>
  </si>
  <si>
    <t>ธ.ค. 67,
ม.ค., มี.ค. 68</t>
  </si>
  <si>
    <t>ต.ค. - พ.ย. 67</t>
  </si>
  <si>
    <t xml:space="preserve">ก.พ., มี.ค. 68 </t>
  </si>
  <si>
    <t>โครงการบริการทางวิชาการแก่สังคมร่วมกับมูลนิธิพระดาบส</t>
  </si>
  <si>
    <t>โครงการสร้างเครือข่ายและพัฒนาบุคลากรสถาบันวิจัยและพัฒนา มหาวิทยาลัยเทคโนโลยี
ราชมงคลทั้ง 9 แห่ง</t>
  </si>
  <si>
    <t>ธ.ค. 67, ก.พ.,
พ.ค. - มิ.ย. 68</t>
  </si>
  <si>
    <t>ต.ค. - พ.ย. 67,
ม.ค., มี.ค., 
พ.ค. - ก.ย. 68</t>
  </si>
  <si>
    <t>โครงการประชุมเชิงปฏิบัติการการดำเนินกิจกรรม
บนระบบเครือข่ายสารสนเทศเพื่อพัฒนาการศึกษา 
WUNCA</t>
  </si>
  <si>
    <t xml:space="preserve">โครงการประชุมสัมมนาเครือข่ายสำนักวิทยบริการ
และเทคโนโลยีสารสนเทศ มหาวิทยาลัยเทคโนโลยี
ราชมงคล ครั้งที่ 8 (ARIT Net #8) </t>
  </si>
  <si>
    <t>โครงการสัมมนาความร่วมมือระหว่างห้องสมุดสถาบันอุดมศึกษา ครั้งที่ 37 : TLC37 
ประจำปี 2568</t>
  </si>
  <si>
    <t>ก.พ., ส.ค. 68</t>
  </si>
  <si>
    <t>โครงการสัมมนาเชิงปฏิบัติการส่งเสริมและกำกับติดตามการพัฒนาการหลักสูตรตามเกณฑ์ AUN-QA (Asean University Network Quality Assurance)</t>
  </si>
  <si>
    <t>โครงการสัมมนาเชิงปฏิบัติการประกันคุณภาพการศึกษาภายในระดับคณะและระดับสถาบัน
เกณฑ์คุณภาพการศึกษาเพื่อการดำเนินการ
ที่เป็นเลิศ (Education Criteria for Performance Excellence : EdPEx)</t>
  </si>
  <si>
    <t>หน่วยงาน ..........มทร.ส่วนกลาง.................................</t>
  </si>
  <si>
    <t>โครงการสานสัมพันธ์บุคลากรคณะวิทยาศาสตร์
และเทคโนโลยี กับหน่วยงานมหาวิทยาลัย ศูนย์หันตรา</t>
  </si>
  <si>
    <t>โครงการพัฒนาหลักสูตรใหม่/ปรับปรุงหลักสูตร หันตรา</t>
  </si>
  <si>
    <t>โครงการพัฒนาหลักสูตรใหม่/ปรับปรุงหลักสูตร นนทบุรี</t>
  </si>
  <si>
    <t>โครงการพัฒนาหลักสูตรใหม่/ปรับปรุงหลักสูตร สุพรรณบุรี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</si>
</sst>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</numFmts>
  <fonts count="2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2"/>
      <name val="TH SarabunPSK"/>
      <family val="2"/>
    </font>
    <font>
      <sz val="12"/>
      <color theme="1"/>
      <name val="TH SarabunPSK"/>
      <family val="2"/>
    </font>
    <font>
      <sz val="10"/>
      <name val="Arial"/>
      <family val="2"/>
    </font>
    <font>
      <sz val="14"/>
      <name val="TH SarabunPSK"/>
      <family val="2"/>
    </font>
    <font>
      <b/>
      <sz val="16"/>
      <color indexed="81"/>
      <name val="TH SarabunPSK"/>
      <family val="2"/>
    </font>
    <font>
      <b/>
      <sz val="14"/>
      <color theme="1"/>
      <name val="TH SarabunPSK"/>
      <family val="2"/>
    </font>
    <font>
      <b/>
      <sz val="14"/>
      <color rgb="FF0000FF"/>
      <name val="TH SarabunPSK"/>
      <family val="2"/>
    </font>
    <font>
      <i/>
      <sz val="14"/>
      <color theme="1"/>
      <name val="Browallia New"/>
      <family val="2"/>
    </font>
    <font>
      <b/>
      <sz val="14"/>
      <name val="TH SarabunPSK"/>
      <family val="2"/>
    </font>
    <font>
      <b/>
      <i/>
      <sz val="14"/>
      <name val="TH SarabunPSK"/>
      <family val="2"/>
    </font>
    <font>
      <sz val="14"/>
      <color theme="1"/>
      <name val="TH SarabunPSK"/>
      <family val="2"/>
    </font>
    <font>
      <sz val="16"/>
      <name val="TH SarabunPSK"/>
      <family val="2"/>
    </font>
    <font>
      <sz val="15"/>
      <name val="TH SarabunPSK"/>
      <family val="2"/>
    </font>
    <font>
      <sz val="14"/>
      <color theme="0"/>
      <name val="TH SarabunPSK"/>
      <family val="2"/>
    </font>
    <font>
      <sz val="11"/>
      <color rgb="FF000000"/>
      <name val="Tahoma"/>
      <family val="2"/>
    </font>
    <font>
      <sz val="16"/>
      <color theme="1"/>
      <name val="TH SarabunPSK"/>
      <family val="2"/>
    </font>
    <font>
      <sz val="16"/>
      <name val="TH SarabunPSK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3">
    <xf numFmtId="0" fontId="0" fillId="0" borderId="0"/>
    <xf numFmtId="165" fontId="3" fillId="0" borderId="0" applyFont="0" applyFill="0" applyBorder="0" applyAlignment="0" applyProtection="0"/>
    <xf numFmtId="0" fontId="2" fillId="0" borderId="0"/>
    <xf numFmtId="0" fontId="6" fillId="0" borderId="0"/>
    <xf numFmtId="0" fontId="18" fillId="0" borderId="0"/>
    <xf numFmtId="165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4">
    <xf numFmtId="0" fontId="0" fillId="0" borderId="0" xfId="0"/>
    <xf numFmtId="0" fontId="5" fillId="0" borderId="2" xfId="0" applyFont="1" applyBorder="1" applyAlignment="1">
      <alignment vertical="top" wrapText="1"/>
    </xf>
    <xf numFmtId="165" fontId="7" fillId="2" borderId="2" xfId="1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13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 vertical="top" wrapText="1"/>
    </xf>
    <xf numFmtId="164" fontId="7" fillId="0" borderId="7" xfId="0" applyNumberFormat="1" applyFont="1" applyBorder="1" applyAlignment="1">
      <alignment horizontal="center" vertical="top" wrapText="1"/>
    </xf>
    <xf numFmtId="0" fontId="7" fillId="2" borderId="2" xfId="0" applyFont="1" applyFill="1" applyBorder="1" applyAlignment="1">
      <alignment horizontal="right" vertical="top" wrapText="1"/>
    </xf>
    <xf numFmtId="0" fontId="7" fillId="2" borderId="2" xfId="0" applyFont="1" applyFill="1" applyBorder="1" applyAlignment="1">
      <alignment horizontal="center" vertical="top" wrapText="1"/>
    </xf>
    <xf numFmtId="166" fontId="12" fillId="0" borderId="2" xfId="1" applyNumberFormat="1" applyFont="1" applyFill="1" applyBorder="1" applyAlignment="1">
      <alignment vertical="top" wrapText="1"/>
    </xf>
    <xf numFmtId="165" fontId="7" fillId="0" borderId="2" xfId="1" applyFont="1" applyFill="1" applyBorder="1" applyAlignment="1">
      <alignment vertical="top" wrapText="1"/>
    </xf>
    <xf numFmtId="166" fontId="7" fillId="0" borderId="2" xfId="1" applyNumberFormat="1" applyFont="1" applyFill="1" applyBorder="1" applyAlignment="1">
      <alignment vertical="top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164" fontId="7" fillId="0" borderId="0" xfId="0" applyNumberFormat="1" applyFont="1" applyAlignment="1">
      <alignment horizontal="center" vertical="top" wrapText="1"/>
    </xf>
    <xf numFmtId="164" fontId="7" fillId="0" borderId="0" xfId="0" applyNumberFormat="1" applyFont="1" applyAlignment="1">
      <alignment vertical="top" wrapText="1"/>
    </xf>
    <xf numFmtId="165" fontId="7" fillId="0" borderId="0" xfId="1" applyFont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vertical="top" wrapText="1"/>
    </xf>
    <xf numFmtId="0" fontId="14" fillId="0" borderId="2" xfId="0" applyFont="1" applyBorder="1" applyAlignment="1">
      <alignment vertical="top"/>
    </xf>
    <xf numFmtId="167" fontId="14" fillId="0" borderId="2" xfId="1" applyNumberFormat="1" applyFont="1" applyBorder="1" applyAlignment="1">
      <alignment vertical="top"/>
    </xf>
    <xf numFmtId="165" fontId="12" fillId="0" borderId="2" xfId="1" applyFont="1" applyFill="1" applyBorder="1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7" fillId="0" borderId="2" xfId="3" applyFont="1" applyBorder="1" applyAlignment="1">
      <alignment horizontal="center" vertical="top" wrapText="1"/>
    </xf>
    <xf numFmtId="0" fontId="15" fillId="0" borderId="2" xfId="0" applyFont="1" applyBorder="1" applyAlignment="1">
      <alignment vertical="top" wrapText="1"/>
    </xf>
    <xf numFmtId="49" fontId="15" fillId="0" borderId="2" xfId="0" applyNumberFormat="1" applyFont="1" applyBorder="1" applyAlignment="1">
      <alignment horizontal="center" vertical="top" wrapText="1"/>
    </xf>
    <xf numFmtId="166" fontId="15" fillId="0" borderId="2" xfId="1" applyNumberFormat="1" applyFont="1" applyFill="1" applyBorder="1" applyAlignment="1">
      <alignment vertical="top"/>
    </xf>
    <xf numFmtId="165" fontId="7" fillId="0" borderId="0" xfId="0" applyNumberFormat="1" applyFont="1" applyAlignment="1">
      <alignment horizontal="left" vertical="top" wrapText="1"/>
    </xf>
    <xf numFmtId="43" fontId="7" fillId="0" borderId="0" xfId="0" applyNumberFormat="1" applyFont="1" applyAlignment="1">
      <alignment horizontal="left" vertical="top" wrapText="1"/>
    </xf>
    <xf numFmtId="0" fontId="16" fillId="0" borderId="2" xfId="0" applyFont="1" applyBorder="1" applyAlignment="1">
      <alignment vertical="top" wrapText="1"/>
    </xf>
    <xf numFmtId="165" fontId="16" fillId="0" borderId="2" xfId="1" applyFont="1" applyBorder="1" applyAlignment="1">
      <alignment vertical="top" wrapText="1"/>
    </xf>
    <xf numFmtId="0" fontId="16" fillId="0" borderId="2" xfId="0" applyFont="1" applyBorder="1" applyAlignment="1">
      <alignment horizontal="center" vertical="top" wrapText="1"/>
    </xf>
    <xf numFmtId="165" fontId="17" fillId="0" borderId="0" xfId="0" applyNumberFormat="1" applyFont="1" applyAlignment="1">
      <alignment horizontal="left" vertical="top" wrapText="1"/>
    </xf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left" vertical="top" wrapText="1"/>
    </xf>
    <xf numFmtId="43" fontId="17" fillId="0" borderId="0" xfId="0" applyNumberFormat="1" applyFont="1" applyAlignment="1">
      <alignment horizontal="left" vertical="top" wrapText="1"/>
    </xf>
    <xf numFmtId="164" fontId="17" fillId="0" borderId="0" xfId="0" applyNumberFormat="1" applyFont="1" applyAlignment="1">
      <alignment horizontal="center" vertical="top" wrapText="1"/>
    </xf>
    <xf numFmtId="164" fontId="17" fillId="0" borderId="0" xfId="0" applyNumberFormat="1" applyFont="1" applyAlignment="1">
      <alignment vertical="top" wrapText="1"/>
    </xf>
    <xf numFmtId="165" fontId="17" fillId="0" borderId="0" xfId="1" applyFont="1" applyAlignment="1">
      <alignment vertical="top" wrapText="1"/>
    </xf>
    <xf numFmtId="0" fontId="7" fillId="2" borderId="2" xfId="0" applyFont="1" applyFill="1" applyBorder="1" applyAlignment="1">
      <alignment horizontal="left" vertical="top" wrapText="1"/>
    </xf>
    <xf numFmtId="165" fontId="12" fillId="0" borderId="2" xfId="1" applyFont="1" applyFill="1" applyBorder="1" applyAlignment="1">
      <alignment horizontal="left" vertical="top" wrapText="1"/>
    </xf>
    <xf numFmtId="164" fontId="7" fillId="0" borderId="0" xfId="0" applyNumberFormat="1" applyFont="1" applyAlignment="1">
      <alignment horizontal="left" vertical="top" wrapText="1"/>
    </xf>
    <xf numFmtId="0" fontId="14" fillId="0" borderId="2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 wrapText="1"/>
    </xf>
    <xf numFmtId="165" fontId="7" fillId="0" borderId="2" xfId="1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right" vertical="top" wrapText="1"/>
    </xf>
    <xf numFmtId="167" fontId="14" fillId="0" borderId="2" xfId="1" applyNumberFormat="1" applyFont="1" applyFill="1" applyBorder="1" applyAlignment="1">
      <alignment vertical="top"/>
    </xf>
    <xf numFmtId="17" fontId="12" fillId="0" borderId="2" xfId="1" applyNumberFormat="1" applyFont="1" applyFill="1" applyBorder="1" applyAlignment="1">
      <alignment vertical="top" wrapText="1"/>
    </xf>
    <xf numFmtId="165" fontId="7" fillId="0" borderId="0" xfId="1" applyFont="1" applyFill="1" applyAlignment="1">
      <alignment vertical="top" wrapText="1"/>
    </xf>
    <xf numFmtId="0" fontId="15" fillId="0" borderId="2" xfId="0" applyFont="1" applyBorder="1" applyAlignment="1">
      <alignment horizontal="center" vertical="top" wrapText="1"/>
    </xf>
    <xf numFmtId="49" fontId="15" fillId="0" borderId="2" xfId="1" applyNumberFormat="1" applyFont="1" applyFill="1" applyBorder="1" applyAlignment="1">
      <alignment horizontal="center" vertical="top" wrapText="1"/>
    </xf>
    <xf numFmtId="49" fontId="15" fillId="0" borderId="2" xfId="6" applyNumberFormat="1" applyFont="1" applyBorder="1" applyAlignment="1">
      <alignment horizontal="center" vertical="top" wrapText="1"/>
    </xf>
    <xf numFmtId="0" fontId="15" fillId="0" borderId="2" xfId="6" applyFont="1" applyBorder="1" applyAlignment="1">
      <alignment vertical="top" wrapText="1"/>
    </xf>
    <xf numFmtId="0" fontId="19" fillId="0" borderId="2" xfId="7" applyFont="1" applyBorder="1" applyAlignment="1">
      <alignment horizontal="center" vertical="top" wrapText="1"/>
    </xf>
    <xf numFmtId="0" fontId="19" fillId="3" borderId="2" xfId="8" applyFont="1" applyFill="1" applyBorder="1" applyAlignment="1">
      <alignment horizontal="center" vertical="top" wrapText="1"/>
    </xf>
    <xf numFmtId="0" fontId="20" fillId="0" borderId="2" xfId="9" applyFont="1" applyBorder="1" applyAlignment="1">
      <alignment horizontal="center" vertical="top" wrapText="1"/>
    </xf>
    <xf numFmtId="0" fontId="20" fillId="3" borderId="2" xfId="9" applyFont="1" applyFill="1" applyBorder="1" applyAlignment="1">
      <alignment horizontal="center" vertical="top" wrapText="1"/>
    </xf>
    <xf numFmtId="0" fontId="19" fillId="3" borderId="2" xfId="10" applyFont="1" applyFill="1" applyBorder="1" applyAlignment="1">
      <alignment horizontal="center" vertical="top" wrapText="1"/>
    </xf>
    <xf numFmtId="0" fontId="15" fillId="0" borderId="2" xfId="11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165" fontId="15" fillId="0" borderId="10" xfId="1" applyFont="1" applyBorder="1" applyAlignment="1">
      <alignment vertical="top" wrapText="1"/>
    </xf>
    <xf numFmtId="0" fontId="15" fillId="0" borderId="2" xfId="12" applyFont="1" applyBorder="1" applyAlignment="1">
      <alignment horizontal="center" vertical="top" wrapText="1"/>
    </xf>
    <xf numFmtId="0" fontId="19" fillId="0" borderId="2" xfId="1" applyNumberFormat="1" applyFont="1" applyFill="1" applyBorder="1" applyAlignment="1">
      <alignment vertical="top" wrapText="1"/>
    </xf>
    <xf numFmtId="0" fontId="19" fillId="0" borderId="2" xfId="1" applyNumberFormat="1" applyFont="1" applyFill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19" fillId="0" borderId="2" xfId="1" applyNumberFormat="1" applyFont="1" applyBorder="1" applyAlignment="1">
      <alignment vertical="top" wrapText="1"/>
    </xf>
    <xf numFmtId="0" fontId="15" fillId="0" borderId="2" xfId="1" applyNumberFormat="1" applyFont="1" applyBorder="1" applyAlignment="1">
      <alignment vertical="top" wrapText="1"/>
    </xf>
    <xf numFmtId="164" fontId="7" fillId="0" borderId="2" xfId="0" applyNumberFormat="1" applyFont="1" applyBorder="1" applyAlignment="1">
      <alignment vertical="top" wrapText="1"/>
    </xf>
    <xf numFmtId="165" fontId="7" fillId="0" borderId="2" xfId="1" applyFont="1" applyBorder="1" applyAlignment="1">
      <alignment vertical="top" wrapText="1"/>
    </xf>
    <xf numFmtId="49" fontId="15" fillId="0" borderId="7" xfId="0" applyNumberFormat="1" applyFont="1" applyBorder="1" applyAlignment="1">
      <alignment horizontal="center" vertical="top" wrapText="1"/>
    </xf>
    <xf numFmtId="0" fontId="19" fillId="0" borderId="4" xfId="1" applyNumberFormat="1" applyFont="1" applyFill="1" applyBorder="1" applyAlignment="1">
      <alignment vertical="top" wrapText="1"/>
    </xf>
    <xf numFmtId="0" fontId="15" fillId="0" borderId="2" xfId="0" applyFont="1" applyBorder="1" applyAlignment="1">
      <alignment vertical="top"/>
    </xf>
    <xf numFmtId="0" fontId="15" fillId="0" borderId="2" xfId="0" applyFont="1" applyBorder="1" applyAlignment="1">
      <alignment horizontal="center" vertical="top"/>
    </xf>
    <xf numFmtId="49" fontId="15" fillId="0" borderId="7" xfId="1" applyNumberFormat="1" applyFont="1" applyFill="1" applyBorder="1" applyAlignment="1">
      <alignment horizontal="center" vertical="top" wrapText="1"/>
    </xf>
    <xf numFmtId="0" fontId="15" fillId="0" borderId="4" xfId="0" applyFont="1" applyBorder="1" applyAlignment="1">
      <alignment vertical="top" wrapText="1"/>
    </xf>
    <xf numFmtId="0" fontId="15" fillId="0" borderId="4" xfId="0" applyFont="1" applyBorder="1" applyAlignment="1">
      <alignment vertical="top"/>
    </xf>
    <xf numFmtId="0" fontId="15" fillId="0" borderId="0" xfId="0" applyFont="1" applyAlignment="1">
      <alignment vertical="top" wrapText="1"/>
    </xf>
    <xf numFmtId="0" fontId="19" fillId="0" borderId="2" xfId="0" applyFont="1" applyBorder="1" applyAlignment="1">
      <alignment vertical="top"/>
    </xf>
    <xf numFmtId="0" fontId="19" fillId="0" borderId="2" xfId="0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164" fontId="7" fillId="0" borderId="4" xfId="0" applyNumberFormat="1" applyFont="1" applyBorder="1" applyAlignment="1">
      <alignment horizontal="center" vertical="top" wrapText="1"/>
    </xf>
    <xf numFmtId="164" fontId="7" fillId="0" borderId="6" xfId="0" applyNumberFormat="1" applyFont="1" applyBorder="1" applyAlignment="1">
      <alignment horizontal="center" vertical="top" wrapText="1"/>
    </xf>
    <xf numFmtId="165" fontId="7" fillId="2" borderId="3" xfId="1" applyFont="1" applyFill="1" applyBorder="1" applyAlignment="1">
      <alignment horizontal="center" vertical="top" wrapText="1"/>
    </xf>
    <xf numFmtId="165" fontId="7" fillId="2" borderId="7" xfId="1" applyFont="1" applyFill="1" applyBorder="1" applyAlignment="1">
      <alignment horizontal="center" vertical="top" wrapText="1"/>
    </xf>
    <xf numFmtId="0" fontId="10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164" fontId="7" fillId="0" borderId="2" xfId="0" applyNumberFormat="1" applyFont="1" applyBorder="1" applyAlignment="1">
      <alignment horizontal="center" vertical="top" wrapText="1"/>
    </xf>
    <xf numFmtId="164" fontId="7" fillId="2" borderId="2" xfId="0" applyNumberFormat="1" applyFont="1" applyFill="1" applyBorder="1" applyAlignment="1">
      <alignment horizontal="center" vertical="top" wrapText="1"/>
    </xf>
    <xf numFmtId="165" fontId="7" fillId="2" borderId="4" xfId="1" applyFont="1" applyFill="1" applyBorder="1" applyAlignment="1">
      <alignment horizontal="center" vertical="top" wrapText="1"/>
    </xf>
    <xf numFmtId="165" fontId="7" fillId="2" borderId="5" xfId="1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165" fontId="7" fillId="0" borderId="3" xfId="1" applyFont="1" applyFill="1" applyBorder="1" applyAlignment="1">
      <alignment horizontal="center" vertical="top" wrapText="1"/>
    </xf>
    <xf numFmtId="165" fontId="7" fillId="0" borderId="7" xfId="1" applyFont="1" applyFill="1" applyBorder="1" applyAlignment="1">
      <alignment horizontal="center" vertical="top" wrapText="1"/>
    </xf>
    <xf numFmtId="165" fontId="7" fillId="0" borderId="4" xfId="1" applyFont="1" applyFill="1" applyBorder="1" applyAlignment="1">
      <alignment horizontal="center" vertical="top" wrapText="1"/>
    </xf>
    <xf numFmtId="165" fontId="7" fillId="0" borderId="5" xfId="1" applyFont="1" applyFill="1" applyBorder="1" applyAlignment="1">
      <alignment horizontal="center" vertical="top" wrapText="1"/>
    </xf>
  </cellXfs>
  <cellStyles count="13">
    <cellStyle name="Comma" xfId="1" builtinId="3"/>
    <cellStyle name="Comma 10" xfId="5" xr:uid="{00000000-0005-0000-0000-000001000000}"/>
    <cellStyle name="Normal" xfId="0" builtinId="0"/>
    <cellStyle name="Normal 10" xfId="6" xr:uid="{00000000-0005-0000-0000-000003000000}"/>
    <cellStyle name="Normal 2 23" xfId="2" xr:uid="{00000000-0005-0000-0000-000004000000}"/>
    <cellStyle name="Normal 3" xfId="4" xr:uid="{00000000-0005-0000-0000-000005000000}"/>
    <cellStyle name="Normal 4 2 5 3 4 2 2 3 3 2 2" xfId="12" xr:uid="{00000000-0005-0000-0000-000006000000}"/>
    <cellStyle name="Normal 4 2 5 3 4 2 3 6" xfId="8" xr:uid="{00000000-0005-0000-0000-000007000000}"/>
    <cellStyle name="Normal 4 2 5 5 4 2 3 2" xfId="10" xr:uid="{00000000-0005-0000-0000-000008000000}"/>
    <cellStyle name="Normal 5 2 2 2 2 2 2 5 2 2 3 2 2" xfId="11" xr:uid="{00000000-0005-0000-0000-000009000000}"/>
    <cellStyle name="Normal 5 2 3 2 3 5 2 2 5" xfId="7" xr:uid="{00000000-0005-0000-0000-00000A000000}"/>
    <cellStyle name="Normal 6 3 3 2 4 2 4 2 2 2" xfId="9" xr:uid="{00000000-0005-0000-0000-00000B000000}"/>
    <cellStyle name="ปกติ 2" xfId="3" xr:uid="{00000000-0005-0000-0000-00000C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B11"/>
  <sheetViews>
    <sheetView topLeftCell="A9" zoomScale="130" zoomScaleNormal="130" workbookViewId="0">
      <selection activeCell="D9" sqref="D9"/>
    </sheetView>
  </sheetViews>
  <sheetFormatPr defaultRowHeight="15"/>
  <cols>
    <col min="1" max="1" width="19.7109375" customWidth="1"/>
    <col min="2" max="2" width="64.42578125" customWidth="1"/>
  </cols>
  <sheetData>
    <row r="1" spans="1:2" ht="18.75">
      <c r="A1" s="87" t="s">
        <v>105</v>
      </c>
      <c r="B1" s="87"/>
    </row>
    <row r="2" spans="1:2" ht="20.25">
      <c r="A2" s="88"/>
      <c r="B2" s="88"/>
    </row>
    <row r="3" spans="1:2" ht="20.25" customHeight="1">
      <c r="A3" s="3" t="s">
        <v>14</v>
      </c>
      <c r="B3" s="4" t="s">
        <v>13</v>
      </c>
    </row>
    <row r="4" spans="1:2" ht="20.25" customHeight="1">
      <c r="A4" s="5" t="s">
        <v>16</v>
      </c>
      <c r="B4" s="4" t="s">
        <v>15</v>
      </c>
    </row>
    <row r="5" spans="1:2" ht="20.25" customHeight="1">
      <c r="A5" s="5" t="s">
        <v>17</v>
      </c>
      <c r="B5" s="4" t="s">
        <v>20</v>
      </c>
    </row>
    <row r="6" spans="1:2" ht="20.25" customHeight="1">
      <c r="A6" s="5" t="s">
        <v>18</v>
      </c>
      <c r="B6" s="4" t="s">
        <v>19</v>
      </c>
    </row>
    <row r="7" spans="1:2" ht="20.25" customHeight="1">
      <c r="A7" s="3" t="s">
        <v>21</v>
      </c>
      <c r="B7" s="1" t="s">
        <v>22</v>
      </c>
    </row>
    <row r="8" spans="1:2" ht="20.25" customHeight="1">
      <c r="A8" s="5" t="s">
        <v>23</v>
      </c>
      <c r="B8" s="1" t="s">
        <v>24</v>
      </c>
    </row>
    <row r="9" spans="1:2" ht="154.5" customHeight="1">
      <c r="A9" s="5" t="s">
        <v>25</v>
      </c>
      <c r="B9" s="1" t="s">
        <v>29</v>
      </c>
    </row>
    <row r="10" spans="1:2" ht="98.25" customHeight="1">
      <c r="A10" s="6" t="s">
        <v>26</v>
      </c>
      <c r="B10" s="7" t="s">
        <v>27</v>
      </c>
    </row>
    <row r="11" spans="1:2" ht="26.25" customHeight="1">
      <c r="A11" s="5" t="s">
        <v>30</v>
      </c>
      <c r="B11" s="1" t="s">
        <v>28</v>
      </c>
    </row>
  </sheetData>
  <mergeCells count="2">
    <mergeCell ref="A1:B1"/>
    <mergeCell ref="A2:B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M25"/>
  <sheetViews>
    <sheetView zoomScale="136" zoomScaleNormal="136" workbookViewId="0">
      <selection activeCell="B18" sqref="B18"/>
    </sheetView>
  </sheetViews>
  <sheetFormatPr defaultColWidth="9" defaultRowHeight="18.75"/>
  <cols>
    <col min="1" max="1" width="7" style="19" customWidth="1"/>
    <col min="2" max="2" width="45.7109375" style="11" customWidth="1"/>
    <col min="3" max="3" width="16.28515625" style="11" customWidth="1"/>
    <col min="4" max="4" width="14" style="22" customWidth="1"/>
    <col min="5" max="5" width="14.85546875" style="22" customWidth="1"/>
    <col min="6" max="6" width="19.7109375" style="21" customWidth="1"/>
    <col min="7" max="7" width="11.85546875" style="22" customWidth="1"/>
    <col min="8" max="8" width="11.28515625" style="23" customWidth="1"/>
    <col min="9" max="12" width="9.5703125" style="22" customWidth="1"/>
    <col min="13" max="13" width="28" style="22" customWidth="1"/>
    <col min="14" max="16384" width="9" style="11"/>
  </cols>
  <sheetData>
    <row r="1" spans="1:13" s="8" customFormat="1" ht="19.5" customHeight="1">
      <c r="A1" s="90" t="s">
        <v>133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13" s="10" customFormat="1" ht="19.5" customHeight="1">
      <c r="A2" s="95" t="s">
        <v>315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" t="s">
        <v>52</v>
      </c>
    </row>
    <row r="3" spans="1:13" ht="18" customHeight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</row>
    <row r="4" spans="1:13" s="12" customFormat="1" ht="19.5" customHeight="1">
      <c r="A4" s="97" t="s">
        <v>3</v>
      </c>
      <c r="B4" s="97" t="s">
        <v>33</v>
      </c>
      <c r="C4" s="103" t="s">
        <v>34</v>
      </c>
      <c r="D4" s="91" t="s">
        <v>7</v>
      </c>
      <c r="E4" s="92"/>
      <c r="F4" s="98" t="s">
        <v>4</v>
      </c>
      <c r="G4" s="99" t="s">
        <v>5</v>
      </c>
      <c r="H4" s="93" t="s">
        <v>1</v>
      </c>
      <c r="I4" s="100" t="s">
        <v>2</v>
      </c>
      <c r="J4" s="101"/>
      <c r="K4" s="101"/>
      <c r="L4" s="101"/>
      <c r="M4" s="102" t="s">
        <v>6</v>
      </c>
    </row>
    <row r="5" spans="1:13" s="12" customFormat="1" ht="84.75" customHeight="1">
      <c r="A5" s="97"/>
      <c r="B5" s="97"/>
      <c r="C5" s="104"/>
      <c r="D5" s="24" t="s">
        <v>0</v>
      </c>
      <c r="E5" s="13" t="s">
        <v>8</v>
      </c>
      <c r="F5" s="98"/>
      <c r="G5" s="99"/>
      <c r="H5" s="94"/>
      <c r="I5" s="2" t="s">
        <v>9</v>
      </c>
      <c r="J5" s="2" t="s">
        <v>10</v>
      </c>
      <c r="K5" s="2" t="s">
        <v>11</v>
      </c>
      <c r="L5" s="2" t="s">
        <v>12</v>
      </c>
      <c r="M5" s="102"/>
    </row>
    <row r="6" spans="1:13" s="12" customFormat="1" ht="17.25" customHeight="1">
      <c r="A6" s="14">
        <v>1</v>
      </c>
      <c r="B6" s="15">
        <v>2</v>
      </c>
      <c r="C6" s="15"/>
      <c r="D6" s="14">
        <v>3</v>
      </c>
      <c r="E6" s="15">
        <v>4</v>
      </c>
      <c r="F6" s="14">
        <v>5</v>
      </c>
      <c r="G6" s="15">
        <v>6</v>
      </c>
      <c r="H6" s="14">
        <v>7</v>
      </c>
      <c r="I6" s="15">
        <v>8</v>
      </c>
      <c r="J6" s="14">
        <v>9</v>
      </c>
      <c r="K6" s="15">
        <v>10</v>
      </c>
      <c r="L6" s="14">
        <v>11</v>
      </c>
      <c r="M6" s="15">
        <v>12</v>
      </c>
    </row>
    <row r="7" spans="1:13" s="12" customFormat="1" ht="30" customHeight="1">
      <c r="A7" s="24">
        <v>1</v>
      </c>
      <c r="B7" s="86" t="s">
        <v>77</v>
      </c>
      <c r="C7" s="26" t="s">
        <v>78</v>
      </c>
      <c r="D7" s="27">
        <v>2700000</v>
      </c>
      <c r="E7" s="17"/>
      <c r="F7" s="76" t="s">
        <v>124</v>
      </c>
      <c r="G7" s="16"/>
      <c r="H7" s="16"/>
      <c r="I7" s="16"/>
      <c r="J7" s="16"/>
      <c r="K7" s="16"/>
      <c r="L7" s="16"/>
      <c r="M7" s="16"/>
    </row>
    <row r="8" spans="1:13" s="12" customFormat="1" ht="30" customHeight="1">
      <c r="A8" s="24"/>
      <c r="B8" s="25"/>
      <c r="C8" s="26"/>
      <c r="D8" s="27"/>
      <c r="E8" s="17"/>
      <c r="F8" s="18"/>
      <c r="G8" s="16"/>
      <c r="H8" s="16"/>
      <c r="I8" s="16"/>
      <c r="J8" s="16"/>
      <c r="K8" s="16"/>
      <c r="L8" s="16"/>
      <c r="M8" s="16"/>
    </row>
    <row r="9" spans="1:13" s="12" customFormat="1" ht="30" customHeight="1">
      <c r="A9" s="24"/>
      <c r="B9" s="25"/>
      <c r="C9" s="26"/>
      <c r="D9" s="27"/>
      <c r="E9" s="17"/>
      <c r="F9" s="18"/>
      <c r="G9" s="16"/>
      <c r="H9" s="16"/>
      <c r="I9" s="16"/>
      <c r="J9" s="16"/>
      <c r="K9" s="16"/>
      <c r="L9" s="16"/>
      <c r="M9" s="16"/>
    </row>
    <row r="10" spans="1:13" s="12" customFormat="1" ht="30" customHeight="1">
      <c r="A10" s="24"/>
      <c r="B10" s="25"/>
      <c r="C10" s="26"/>
      <c r="D10" s="27"/>
      <c r="E10" s="17"/>
      <c r="F10" s="18"/>
      <c r="G10" s="16"/>
      <c r="H10" s="16"/>
      <c r="I10" s="16"/>
      <c r="J10" s="16"/>
      <c r="K10" s="16"/>
      <c r="L10" s="16"/>
      <c r="M10" s="16"/>
    </row>
    <row r="11" spans="1:13" s="12" customFormat="1" ht="30" customHeight="1">
      <c r="A11" s="24"/>
      <c r="B11" s="25"/>
      <c r="C11" s="26"/>
      <c r="D11" s="27"/>
      <c r="E11" s="17"/>
      <c r="F11" s="18"/>
      <c r="G11" s="16"/>
      <c r="H11" s="16"/>
      <c r="I11" s="16"/>
      <c r="J11" s="16"/>
      <c r="K11" s="16"/>
      <c r="L11" s="16"/>
      <c r="M11" s="16"/>
    </row>
    <row r="12" spans="1:13" s="12" customFormat="1" ht="30" customHeight="1">
      <c r="A12" s="24"/>
      <c r="B12" s="25"/>
      <c r="C12" s="26"/>
      <c r="D12" s="27"/>
      <c r="E12" s="17"/>
      <c r="F12" s="18"/>
      <c r="G12" s="16"/>
      <c r="H12" s="16"/>
      <c r="I12" s="16"/>
      <c r="J12" s="16"/>
      <c r="K12" s="16"/>
      <c r="L12" s="16"/>
      <c r="M12" s="16"/>
    </row>
    <row r="13" spans="1:13" s="12" customFormat="1" ht="30" customHeight="1">
      <c r="A13" s="24"/>
      <c r="B13" s="25"/>
      <c r="C13" s="26"/>
      <c r="D13" s="27"/>
      <c r="E13" s="17"/>
      <c r="F13" s="18"/>
      <c r="G13" s="16"/>
      <c r="H13" s="16"/>
      <c r="I13" s="16"/>
      <c r="J13" s="16"/>
      <c r="K13" s="16"/>
      <c r="L13" s="16"/>
      <c r="M13" s="16"/>
    </row>
    <row r="14" spans="1:13" s="12" customFormat="1" ht="30" customHeight="1">
      <c r="A14" s="24"/>
      <c r="B14" s="25"/>
      <c r="C14" s="26"/>
      <c r="D14" s="27"/>
      <c r="E14" s="17"/>
      <c r="F14" s="18"/>
      <c r="G14" s="16"/>
      <c r="H14" s="16"/>
      <c r="I14" s="16"/>
      <c r="J14" s="16"/>
      <c r="K14" s="16"/>
      <c r="L14" s="16"/>
      <c r="M14" s="16"/>
    </row>
    <row r="15" spans="1:13" s="12" customFormat="1" ht="30" customHeight="1">
      <c r="A15" s="24"/>
      <c r="B15" s="25"/>
      <c r="C15" s="26"/>
      <c r="D15" s="27"/>
      <c r="E15" s="17"/>
      <c r="F15" s="18"/>
      <c r="G15" s="16"/>
      <c r="H15" s="16"/>
      <c r="I15" s="16"/>
      <c r="J15" s="16"/>
      <c r="K15" s="16"/>
      <c r="L15" s="16"/>
      <c r="M15" s="16"/>
    </row>
    <row r="16" spans="1:13" s="12" customFormat="1" ht="30" customHeight="1">
      <c r="A16" s="24"/>
      <c r="B16" s="25"/>
      <c r="C16" s="26"/>
      <c r="D16" s="27"/>
      <c r="E16" s="17"/>
      <c r="F16" s="18"/>
      <c r="G16" s="16"/>
      <c r="H16" s="16"/>
      <c r="I16" s="16"/>
      <c r="J16" s="16"/>
      <c r="K16" s="16"/>
      <c r="L16" s="16"/>
      <c r="M16" s="16"/>
    </row>
    <row r="17" spans="1:13" s="12" customFormat="1" ht="30" customHeight="1">
      <c r="A17" s="24"/>
      <c r="B17" s="25"/>
      <c r="C17" s="26"/>
      <c r="D17" s="27"/>
      <c r="E17" s="17"/>
      <c r="F17" s="18"/>
      <c r="G17" s="16"/>
      <c r="H17" s="16"/>
      <c r="I17" s="16"/>
      <c r="J17" s="16"/>
      <c r="K17" s="16"/>
      <c r="L17" s="16"/>
      <c r="M17" s="16"/>
    </row>
    <row r="18" spans="1:13" s="12" customFormat="1" ht="30" customHeight="1">
      <c r="A18" s="24"/>
      <c r="B18" s="25"/>
      <c r="C18" s="26"/>
      <c r="D18" s="27"/>
      <c r="E18" s="17"/>
      <c r="F18" s="18"/>
      <c r="G18" s="16"/>
      <c r="H18" s="16"/>
      <c r="I18" s="16"/>
      <c r="J18" s="16"/>
      <c r="K18" s="16"/>
      <c r="L18" s="16"/>
      <c r="M18" s="16"/>
    </row>
    <row r="19" spans="1:13" s="12" customFormat="1" ht="30" customHeight="1">
      <c r="A19" s="24"/>
      <c r="B19" s="25"/>
      <c r="C19" s="26"/>
      <c r="D19" s="27"/>
      <c r="E19" s="17"/>
      <c r="F19" s="18"/>
      <c r="G19" s="16"/>
      <c r="H19" s="16"/>
      <c r="I19" s="16"/>
      <c r="J19" s="16"/>
      <c r="K19" s="16"/>
      <c r="L19" s="16"/>
      <c r="M19" s="16"/>
    </row>
    <row r="20" spans="1:13" s="12" customFormat="1" ht="30" customHeight="1">
      <c r="A20" s="24"/>
      <c r="B20" s="25"/>
      <c r="C20" s="26"/>
      <c r="D20" s="27"/>
      <c r="E20" s="17"/>
      <c r="F20" s="18"/>
      <c r="G20" s="16"/>
      <c r="H20" s="16"/>
      <c r="I20" s="16"/>
      <c r="J20" s="16"/>
      <c r="K20" s="16"/>
      <c r="L20" s="16"/>
      <c r="M20" s="16"/>
    </row>
    <row r="21" spans="1:13" s="29" customFormat="1" ht="20.25" customHeight="1">
      <c r="A21" s="105" t="s">
        <v>35</v>
      </c>
      <c r="B21" s="106"/>
      <c r="C21" s="107"/>
      <c r="D21" s="28">
        <f t="shared" ref="D21:M21" si="0">SUM(D7:D20)</f>
        <v>2700000</v>
      </c>
      <c r="E21" s="28">
        <f t="shared" si="0"/>
        <v>0</v>
      </c>
      <c r="F21" s="28">
        <f t="shared" si="0"/>
        <v>0</v>
      </c>
      <c r="G21" s="28">
        <f t="shared" si="0"/>
        <v>0</v>
      </c>
      <c r="H21" s="28">
        <f t="shared" si="0"/>
        <v>0</v>
      </c>
      <c r="I21" s="28">
        <f t="shared" si="0"/>
        <v>0</v>
      </c>
      <c r="J21" s="28">
        <f t="shared" si="0"/>
        <v>0</v>
      </c>
      <c r="K21" s="28">
        <f t="shared" si="0"/>
        <v>0</v>
      </c>
      <c r="L21" s="28">
        <f t="shared" si="0"/>
        <v>0</v>
      </c>
      <c r="M21" s="28">
        <f t="shared" si="0"/>
        <v>0</v>
      </c>
    </row>
    <row r="22" spans="1:13">
      <c r="A22" s="89" t="s">
        <v>36</v>
      </c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</row>
    <row r="23" spans="1:13">
      <c r="B23" s="20"/>
      <c r="C23" s="20"/>
      <c r="D23" s="20"/>
      <c r="E23" s="34"/>
      <c r="F23" s="12"/>
      <c r="G23" s="20"/>
      <c r="H23" s="20"/>
      <c r="I23" s="20"/>
      <c r="J23" s="20"/>
      <c r="K23" s="20"/>
      <c r="L23" s="20"/>
      <c r="M23" s="20"/>
    </row>
    <row r="24" spans="1:13" ht="21.75" customHeight="1">
      <c r="A24" s="89" t="s">
        <v>31</v>
      </c>
      <c r="B24" s="89"/>
      <c r="C24" s="20"/>
      <c r="D24" s="20"/>
      <c r="E24" s="35"/>
    </row>
    <row r="25" spans="1:13" ht="30" customHeight="1">
      <c r="A25" s="89" t="s">
        <v>32</v>
      </c>
      <c r="B25" s="89"/>
      <c r="C25" s="20"/>
    </row>
  </sheetData>
  <mergeCells count="16">
    <mergeCell ref="A25:B25"/>
    <mergeCell ref="A1:M1"/>
    <mergeCell ref="D4:E4"/>
    <mergeCell ref="A22:M22"/>
    <mergeCell ref="A24:B24"/>
    <mergeCell ref="H4:H5"/>
    <mergeCell ref="A2:L2"/>
    <mergeCell ref="A3:M3"/>
    <mergeCell ref="A4:A5"/>
    <mergeCell ref="B4:B5"/>
    <mergeCell ref="F4:F5"/>
    <mergeCell ref="G4:G5"/>
    <mergeCell ref="I4:L4"/>
    <mergeCell ref="M4:M5"/>
    <mergeCell ref="C4:C5"/>
    <mergeCell ref="A21:C21"/>
  </mergeCells>
  <pageMargins left="0.51181102362204722" right="0.23622047244094491" top="0.55118110236220474" bottom="0.35433070866141736" header="0.31496062992125984" footer="0.31496062992125984"/>
  <pageSetup paperSize="9" scale="69" orientation="landscape" r:id="rId1"/>
  <rowBreaks count="1" manualBreakCount="1">
    <brk id="24" max="15" man="1"/>
  </rowBreaks>
  <ignoredErrors>
    <ignoredError sqref="D21 F21:M21" formulaRange="1"/>
    <ignoredError sqref="E21" formula="1" formulaRange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N16"/>
  <sheetViews>
    <sheetView topLeftCell="A3" zoomScaleNormal="100" workbookViewId="0">
      <selection activeCell="G10" sqref="G10"/>
    </sheetView>
  </sheetViews>
  <sheetFormatPr defaultColWidth="9" defaultRowHeight="18.75"/>
  <cols>
    <col min="1" max="1" width="7" style="19" customWidth="1"/>
    <col min="2" max="2" width="45.7109375" style="11" customWidth="1"/>
    <col min="3" max="3" width="17.5703125" style="11" customWidth="1"/>
    <col min="4" max="4" width="28.140625" style="11" customWidth="1"/>
    <col min="5" max="5" width="12.85546875" style="22" customWidth="1"/>
    <col min="6" max="6" width="14.85546875" style="22" customWidth="1"/>
    <col min="7" max="7" width="19.7109375" style="21" customWidth="1"/>
    <col min="8" max="8" width="13.28515625" style="22" customWidth="1"/>
    <col min="9" max="9" width="11.28515625" style="23" customWidth="1"/>
    <col min="10" max="13" width="9.5703125" style="22" customWidth="1"/>
    <col min="14" max="14" width="28" style="22" customWidth="1"/>
    <col min="15" max="16384" width="9" style="11"/>
  </cols>
  <sheetData>
    <row r="1" spans="1:14" s="8" customFormat="1" ht="19.5" customHeight="1">
      <c r="A1" s="90" t="s">
        <v>133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4" s="10" customFormat="1" ht="19.5" customHeight="1">
      <c r="A2" s="95" t="s">
        <v>37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" t="s">
        <v>53</v>
      </c>
    </row>
    <row r="3" spans="1:14" ht="18" customHeight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</row>
    <row r="4" spans="1:14" s="12" customFormat="1" ht="19.5" customHeight="1">
      <c r="A4" s="97" t="s">
        <v>3</v>
      </c>
      <c r="B4" s="97" t="s">
        <v>33</v>
      </c>
      <c r="C4" s="108" t="s">
        <v>65</v>
      </c>
      <c r="D4" s="103" t="s">
        <v>34</v>
      </c>
      <c r="E4" s="91" t="s">
        <v>7</v>
      </c>
      <c r="F4" s="92"/>
      <c r="G4" s="98" t="s">
        <v>4</v>
      </c>
      <c r="H4" s="99" t="s">
        <v>5</v>
      </c>
      <c r="I4" s="93" t="s">
        <v>1</v>
      </c>
      <c r="J4" s="100" t="s">
        <v>2</v>
      </c>
      <c r="K4" s="101"/>
      <c r="L4" s="101"/>
      <c r="M4" s="101"/>
      <c r="N4" s="102" t="s">
        <v>6</v>
      </c>
    </row>
    <row r="5" spans="1:14" s="12" customFormat="1" ht="84.75" customHeight="1">
      <c r="A5" s="97"/>
      <c r="B5" s="97"/>
      <c r="C5" s="109"/>
      <c r="D5" s="104"/>
      <c r="E5" s="24" t="s">
        <v>0</v>
      </c>
      <c r="F5" s="13" t="s">
        <v>8</v>
      </c>
      <c r="G5" s="98"/>
      <c r="H5" s="99"/>
      <c r="I5" s="94"/>
      <c r="J5" s="2" t="s">
        <v>9</v>
      </c>
      <c r="K5" s="2" t="s">
        <v>10</v>
      </c>
      <c r="L5" s="2" t="s">
        <v>11</v>
      </c>
      <c r="M5" s="2" t="s">
        <v>12</v>
      </c>
      <c r="N5" s="102"/>
    </row>
    <row r="6" spans="1:14" s="12" customFormat="1" ht="17.25" customHeight="1">
      <c r="A6" s="14">
        <v>1</v>
      </c>
      <c r="B6" s="15">
        <v>2</v>
      </c>
      <c r="C6" s="15"/>
      <c r="D6" s="15"/>
      <c r="E6" s="14">
        <v>3</v>
      </c>
      <c r="F6" s="15">
        <v>4</v>
      </c>
      <c r="G6" s="14">
        <v>5</v>
      </c>
      <c r="H6" s="15">
        <v>6</v>
      </c>
      <c r="I6" s="14">
        <v>7</v>
      </c>
      <c r="J6" s="15">
        <v>8</v>
      </c>
      <c r="K6" s="14">
        <v>9</v>
      </c>
      <c r="L6" s="15">
        <v>10</v>
      </c>
      <c r="M6" s="14">
        <v>11</v>
      </c>
      <c r="N6" s="15">
        <v>12</v>
      </c>
    </row>
    <row r="7" spans="1:14" s="12" customFormat="1" ht="50.25" customHeight="1">
      <c r="A7" s="24">
        <v>1</v>
      </c>
      <c r="B7" s="69" t="s">
        <v>84</v>
      </c>
      <c r="C7" s="38" t="s">
        <v>66</v>
      </c>
      <c r="D7" s="25" t="s">
        <v>70</v>
      </c>
      <c r="E7" s="76"/>
      <c r="F7" s="17">
        <v>45000</v>
      </c>
      <c r="G7" s="76" t="s">
        <v>123</v>
      </c>
      <c r="H7" s="16"/>
      <c r="I7" s="16"/>
      <c r="J7" s="16"/>
      <c r="K7" s="16"/>
      <c r="L7" s="16"/>
      <c r="M7" s="16"/>
      <c r="N7" s="16"/>
    </row>
    <row r="8" spans="1:14" s="12" customFormat="1" ht="45.75" customHeight="1">
      <c r="A8" s="30">
        <v>2</v>
      </c>
      <c r="B8" s="69" t="s">
        <v>106</v>
      </c>
      <c r="C8" s="38" t="s">
        <v>66</v>
      </c>
      <c r="D8" s="25" t="s">
        <v>70</v>
      </c>
      <c r="E8" s="32"/>
      <c r="F8" s="17">
        <v>200000</v>
      </c>
      <c r="G8" s="32" t="s">
        <v>124</v>
      </c>
      <c r="H8" s="16"/>
      <c r="I8" s="16"/>
      <c r="J8" s="16"/>
      <c r="K8" s="16"/>
      <c r="L8" s="16"/>
      <c r="M8" s="16"/>
      <c r="N8" s="16"/>
    </row>
    <row r="9" spans="1:14" s="12" customFormat="1" ht="60.75" customHeight="1">
      <c r="A9" s="24">
        <v>3</v>
      </c>
      <c r="B9" s="69" t="s">
        <v>107</v>
      </c>
      <c r="C9" s="38" t="s">
        <v>66</v>
      </c>
      <c r="D9" s="25" t="s">
        <v>70</v>
      </c>
      <c r="E9" s="32"/>
      <c r="F9" s="17">
        <v>26800</v>
      </c>
      <c r="G9" s="32" t="s">
        <v>125</v>
      </c>
      <c r="H9" s="16"/>
      <c r="I9" s="16"/>
      <c r="J9" s="16"/>
      <c r="K9" s="16"/>
      <c r="L9" s="16"/>
      <c r="M9" s="16"/>
      <c r="N9" s="16"/>
    </row>
    <row r="10" spans="1:14" s="12" customFormat="1" ht="57.75" customHeight="1">
      <c r="A10" s="30">
        <v>4</v>
      </c>
      <c r="B10" s="69" t="s">
        <v>108</v>
      </c>
      <c r="C10" s="38" t="s">
        <v>66</v>
      </c>
      <c r="D10" s="25" t="s">
        <v>74</v>
      </c>
      <c r="E10" s="32"/>
      <c r="F10" s="17">
        <v>79300</v>
      </c>
      <c r="G10" s="32" t="s">
        <v>122</v>
      </c>
      <c r="H10" s="16"/>
      <c r="I10" s="16"/>
      <c r="J10" s="16"/>
      <c r="K10" s="16"/>
      <c r="L10" s="16"/>
      <c r="M10" s="16"/>
      <c r="N10" s="16"/>
    </row>
    <row r="11" spans="1:14" s="12" customFormat="1" ht="29.25" customHeight="1">
      <c r="A11" s="24">
        <v>5</v>
      </c>
      <c r="B11" s="70" t="s">
        <v>109</v>
      </c>
      <c r="C11" s="38" t="s">
        <v>66</v>
      </c>
      <c r="D11" s="71" t="s">
        <v>57</v>
      </c>
      <c r="E11" s="76"/>
      <c r="F11" s="17">
        <v>15000</v>
      </c>
      <c r="G11" s="76" t="s">
        <v>123</v>
      </c>
      <c r="H11" s="18"/>
      <c r="I11" s="18"/>
      <c r="J11" s="18"/>
      <c r="K11" s="18"/>
      <c r="L11" s="18"/>
      <c r="M11" s="18"/>
      <c r="N11" s="18"/>
    </row>
    <row r="12" spans="1:14" s="29" customFormat="1" ht="20.25" customHeight="1">
      <c r="A12" s="105" t="s">
        <v>35</v>
      </c>
      <c r="B12" s="106"/>
      <c r="C12" s="106"/>
      <c r="D12" s="107"/>
      <c r="E12" s="28">
        <f>SUM(E7:E11)</f>
        <v>0</v>
      </c>
      <c r="F12" s="28">
        <f>SUM(F7:F11)</f>
        <v>366100</v>
      </c>
      <c r="G12" s="28">
        <f t="shared" ref="G12:N12" si="0">SUM(G7:G11)</f>
        <v>0</v>
      </c>
      <c r="H12" s="28">
        <f t="shared" si="0"/>
        <v>0</v>
      </c>
      <c r="I12" s="28">
        <f t="shared" si="0"/>
        <v>0</v>
      </c>
      <c r="J12" s="28">
        <f t="shared" si="0"/>
        <v>0</v>
      </c>
      <c r="K12" s="28">
        <f t="shared" si="0"/>
        <v>0</v>
      </c>
      <c r="L12" s="28">
        <f t="shared" si="0"/>
        <v>0</v>
      </c>
      <c r="M12" s="28">
        <f t="shared" si="0"/>
        <v>0</v>
      </c>
      <c r="N12" s="28">
        <f t="shared" si="0"/>
        <v>0</v>
      </c>
    </row>
    <row r="13" spans="1:14">
      <c r="A13" s="89" t="s">
        <v>36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</row>
    <row r="14" spans="1:14">
      <c r="B14" s="20"/>
      <c r="C14" s="20"/>
      <c r="D14" s="20"/>
      <c r="E14" s="20"/>
      <c r="F14" s="39" t="e">
        <f>+F12+กบ.!F19+#REF!+#REF!+#REF!+กบน.!F8+#REF!+#REF!+#REF!+#REF!+#REF!+วท.!F32+#REF!+#REF!+สวพ.!E10+#REF!+#REF!</f>
        <v>#REF!</v>
      </c>
      <c r="G14" s="40">
        <v>2700000</v>
      </c>
      <c r="H14" s="39" t="e">
        <f>+F14+G14</f>
        <v>#REF!</v>
      </c>
      <c r="I14" s="41"/>
      <c r="J14" s="20"/>
      <c r="K14" s="20"/>
      <c r="L14" s="20"/>
      <c r="M14" s="20"/>
      <c r="N14" s="20"/>
    </row>
    <row r="15" spans="1:14" ht="21.75" customHeight="1">
      <c r="A15" s="89" t="s">
        <v>31</v>
      </c>
      <c r="B15" s="89"/>
      <c r="C15" s="20"/>
      <c r="D15" s="20"/>
      <c r="E15" s="20"/>
      <c r="F15" s="42">
        <v>0</v>
      </c>
      <c r="G15" s="43"/>
      <c r="H15" s="44"/>
      <c r="I15" s="45"/>
    </row>
    <row r="16" spans="1:14" ht="30" customHeight="1">
      <c r="A16" s="89" t="s">
        <v>32</v>
      </c>
      <c r="B16" s="89"/>
      <c r="C16" s="20"/>
      <c r="D16" s="20"/>
    </row>
  </sheetData>
  <autoFilter ref="A5:N15" xr:uid="{00000000-0009-0000-0000-000002000000}"/>
  <mergeCells count="17">
    <mergeCell ref="A12:D12"/>
    <mergeCell ref="A13:N13"/>
    <mergeCell ref="A15:B15"/>
    <mergeCell ref="C4:C5"/>
    <mergeCell ref="A16:B16"/>
    <mergeCell ref="A1:N1"/>
    <mergeCell ref="A2:M2"/>
    <mergeCell ref="A3:N3"/>
    <mergeCell ref="A4:A5"/>
    <mergeCell ref="B4:B5"/>
    <mergeCell ref="D4:D5"/>
    <mergeCell ref="E4:F4"/>
    <mergeCell ref="G4:G5"/>
    <mergeCell ref="H4:H5"/>
    <mergeCell ref="I4:I5"/>
    <mergeCell ref="J4:M4"/>
    <mergeCell ref="N4:N5"/>
  </mergeCells>
  <pageMargins left="0.51181102362204722" right="0.23622047244094491" top="0.55118110236220474" bottom="0.35433070866141736" header="0.31496062992125984" footer="0.31496062992125984"/>
  <pageSetup paperSize="9" scale="69" orientation="landscape" r:id="rId1"/>
  <rowBreaks count="1" manualBreakCount="1">
    <brk id="15" max="15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N12"/>
  <sheetViews>
    <sheetView zoomScaleNormal="100" workbookViewId="0">
      <selection activeCell="D7" sqref="D7"/>
    </sheetView>
  </sheetViews>
  <sheetFormatPr defaultColWidth="9" defaultRowHeight="18.75"/>
  <cols>
    <col min="1" max="1" width="7" style="19" customWidth="1"/>
    <col min="2" max="2" width="45.7109375" style="11" customWidth="1"/>
    <col min="3" max="3" width="13.42578125" style="11" customWidth="1"/>
    <col min="4" max="4" width="16.28515625" style="11" customWidth="1"/>
    <col min="5" max="6" width="11" style="22" customWidth="1"/>
    <col min="7" max="7" width="19.7109375" style="21" customWidth="1"/>
    <col min="8" max="8" width="11.85546875" style="22" customWidth="1"/>
    <col min="9" max="9" width="11.28515625" style="23" customWidth="1"/>
    <col min="10" max="13" width="9.5703125" style="22" customWidth="1"/>
    <col min="14" max="14" width="28" style="22" customWidth="1"/>
    <col min="15" max="16384" width="9" style="11"/>
  </cols>
  <sheetData>
    <row r="1" spans="1:14" s="8" customFormat="1" ht="19.5" customHeight="1">
      <c r="A1" s="90" t="s">
        <v>133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4" s="10" customFormat="1" ht="19.5" customHeight="1">
      <c r="A2" s="95" t="s">
        <v>39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" t="s">
        <v>56</v>
      </c>
    </row>
    <row r="3" spans="1:14" ht="18" customHeight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</row>
    <row r="4" spans="1:14" s="12" customFormat="1" ht="19.5" customHeight="1">
      <c r="A4" s="97" t="s">
        <v>3</v>
      </c>
      <c r="B4" s="97" t="s">
        <v>33</v>
      </c>
      <c r="C4" s="108" t="s">
        <v>65</v>
      </c>
      <c r="D4" s="103" t="s">
        <v>34</v>
      </c>
      <c r="E4" s="91" t="s">
        <v>7</v>
      </c>
      <c r="F4" s="92"/>
      <c r="G4" s="98" t="s">
        <v>4</v>
      </c>
      <c r="H4" s="99" t="s">
        <v>5</v>
      </c>
      <c r="I4" s="93" t="s">
        <v>1</v>
      </c>
      <c r="J4" s="100" t="s">
        <v>2</v>
      </c>
      <c r="K4" s="101"/>
      <c r="L4" s="101"/>
      <c r="M4" s="101"/>
      <c r="N4" s="102" t="s">
        <v>6</v>
      </c>
    </row>
    <row r="5" spans="1:14" s="12" customFormat="1" ht="84.75" customHeight="1">
      <c r="A5" s="97"/>
      <c r="B5" s="97"/>
      <c r="C5" s="109"/>
      <c r="D5" s="104"/>
      <c r="E5" s="24" t="s">
        <v>0</v>
      </c>
      <c r="F5" s="13" t="s">
        <v>8</v>
      </c>
      <c r="G5" s="98"/>
      <c r="H5" s="99"/>
      <c r="I5" s="94"/>
      <c r="J5" s="2" t="s">
        <v>9</v>
      </c>
      <c r="K5" s="2" t="s">
        <v>10</v>
      </c>
      <c r="L5" s="2" t="s">
        <v>11</v>
      </c>
      <c r="M5" s="2" t="s">
        <v>12</v>
      </c>
      <c r="N5" s="102"/>
    </row>
    <row r="6" spans="1:14" s="12" customFormat="1" ht="17.25" customHeight="1">
      <c r="A6" s="14">
        <v>1</v>
      </c>
      <c r="B6" s="15">
        <v>2</v>
      </c>
      <c r="C6" s="15"/>
      <c r="D6" s="15"/>
      <c r="E6" s="14">
        <v>3</v>
      </c>
      <c r="F6" s="15">
        <v>4</v>
      </c>
      <c r="G6" s="14">
        <v>5</v>
      </c>
      <c r="H6" s="15">
        <v>6</v>
      </c>
      <c r="I6" s="14">
        <v>7</v>
      </c>
      <c r="J6" s="15">
        <v>8</v>
      </c>
      <c r="K6" s="14">
        <v>9</v>
      </c>
      <c r="L6" s="15">
        <v>10</v>
      </c>
      <c r="M6" s="14">
        <v>11</v>
      </c>
      <c r="N6" s="15">
        <v>12</v>
      </c>
    </row>
    <row r="7" spans="1:14" s="12" customFormat="1" ht="81" customHeight="1">
      <c r="A7" s="24">
        <v>1</v>
      </c>
      <c r="B7" s="72" t="s">
        <v>110</v>
      </c>
      <c r="C7" s="38" t="s">
        <v>66</v>
      </c>
      <c r="D7" s="50" t="s">
        <v>57</v>
      </c>
      <c r="E7" s="27"/>
      <c r="F7" s="33">
        <v>300000</v>
      </c>
      <c r="G7" s="76" t="s">
        <v>126</v>
      </c>
      <c r="H7" s="16"/>
      <c r="I7" s="16"/>
      <c r="J7" s="16"/>
      <c r="K7" s="16"/>
      <c r="L7" s="16"/>
      <c r="M7" s="16"/>
      <c r="N7" s="16"/>
    </row>
    <row r="8" spans="1:14" s="29" customFormat="1" ht="20.25" customHeight="1">
      <c r="A8" s="105" t="s">
        <v>35</v>
      </c>
      <c r="B8" s="106"/>
      <c r="C8" s="106"/>
      <c r="D8" s="107"/>
      <c r="E8" s="28">
        <f t="shared" ref="E8:N8" si="0">SUM(E7:E7)</f>
        <v>0</v>
      </c>
      <c r="F8" s="28">
        <f t="shared" si="0"/>
        <v>300000</v>
      </c>
      <c r="G8" s="28">
        <f t="shared" si="0"/>
        <v>0</v>
      </c>
      <c r="H8" s="28">
        <f t="shared" si="0"/>
        <v>0</v>
      </c>
      <c r="I8" s="28">
        <f t="shared" si="0"/>
        <v>0</v>
      </c>
      <c r="J8" s="28">
        <f t="shared" si="0"/>
        <v>0</v>
      </c>
      <c r="K8" s="28">
        <f t="shared" si="0"/>
        <v>0</v>
      </c>
      <c r="L8" s="28">
        <f t="shared" si="0"/>
        <v>0</v>
      </c>
      <c r="M8" s="28">
        <f t="shared" si="0"/>
        <v>0</v>
      </c>
      <c r="N8" s="28">
        <f t="shared" si="0"/>
        <v>0</v>
      </c>
    </row>
    <row r="9" spans="1:14">
      <c r="A9" s="89" t="s">
        <v>36</v>
      </c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</row>
    <row r="10" spans="1:14">
      <c r="B10" s="20"/>
      <c r="C10" s="20"/>
      <c r="D10" s="20"/>
      <c r="E10" s="20"/>
      <c r="F10" s="20"/>
      <c r="G10" s="12"/>
      <c r="H10" s="20"/>
      <c r="I10" s="20"/>
      <c r="J10" s="20"/>
      <c r="K10" s="20"/>
      <c r="L10" s="20"/>
      <c r="M10" s="20"/>
      <c r="N10" s="20"/>
    </row>
    <row r="11" spans="1:14" ht="21.75" customHeight="1">
      <c r="A11" s="89" t="s">
        <v>31</v>
      </c>
      <c r="B11" s="89"/>
      <c r="C11" s="20"/>
      <c r="D11" s="20"/>
      <c r="E11" s="20"/>
      <c r="F11" s="20"/>
    </row>
    <row r="12" spans="1:14" ht="30" customHeight="1">
      <c r="A12" s="89" t="s">
        <v>32</v>
      </c>
      <c r="B12" s="89"/>
      <c r="C12" s="20"/>
      <c r="D12" s="20"/>
    </row>
  </sheetData>
  <autoFilter ref="A5:N11" xr:uid="{00000000-0009-0000-0000-000004000000}"/>
  <mergeCells count="17">
    <mergeCell ref="A1:N1"/>
    <mergeCell ref="A2:M2"/>
    <mergeCell ref="A3:N3"/>
    <mergeCell ref="A4:A5"/>
    <mergeCell ref="B4:B5"/>
    <mergeCell ref="C4:C5"/>
    <mergeCell ref="D4:D5"/>
    <mergeCell ref="E4:F4"/>
    <mergeCell ref="G4:G5"/>
    <mergeCell ref="H4:H5"/>
    <mergeCell ref="A12:B12"/>
    <mergeCell ref="I4:I5"/>
    <mergeCell ref="J4:M4"/>
    <mergeCell ref="N4:N5"/>
    <mergeCell ref="A8:D8"/>
    <mergeCell ref="A9:N9"/>
    <mergeCell ref="A11:B11"/>
  </mergeCells>
  <pageMargins left="0.51181102362204722" right="0.23622047244094491" top="0.55118110236220474" bottom="0.35433070866141736" header="0.31496062992125984" footer="0.31496062992125984"/>
  <pageSetup paperSize="9" scale="69" orientation="landscape" r:id="rId1"/>
  <rowBreaks count="1" manualBreakCount="1">
    <brk id="11" max="15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N23"/>
  <sheetViews>
    <sheetView topLeftCell="A11" zoomScaleNormal="100" workbookViewId="0">
      <selection activeCell="D7" sqref="D7"/>
    </sheetView>
  </sheetViews>
  <sheetFormatPr defaultColWidth="9" defaultRowHeight="18.75"/>
  <cols>
    <col min="1" max="1" width="7" style="19" customWidth="1"/>
    <col min="2" max="2" width="45.7109375" style="11" customWidth="1"/>
    <col min="3" max="3" width="12.140625" style="11" customWidth="1"/>
    <col min="4" max="4" width="16.28515625" style="11" customWidth="1"/>
    <col min="5" max="5" width="11" style="22" customWidth="1"/>
    <col min="6" max="6" width="13" style="22" customWidth="1"/>
    <col min="7" max="7" width="19.7109375" style="21" customWidth="1"/>
    <col min="8" max="8" width="11.85546875" style="22" customWidth="1"/>
    <col min="9" max="9" width="11.28515625" style="23" customWidth="1"/>
    <col min="10" max="13" width="9.5703125" style="22" customWidth="1"/>
    <col min="14" max="14" width="28" style="22" customWidth="1"/>
    <col min="15" max="16384" width="9" style="11"/>
  </cols>
  <sheetData>
    <row r="1" spans="1:14" s="8" customFormat="1" ht="19.5" customHeight="1">
      <c r="A1" s="90" t="s">
        <v>133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4" s="10" customFormat="1" ht="19.5" customHeight="1">
      <c r="A2" s="95" t="s">
        <v>38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" t="s">
        <v>56</v>
      </c>
    </row>
    <row r="3" spans="1:14" ht="18" customHeight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</row>
    <row r="4" spans="1:14" s="12" customFormat="1" ht="19.5" customHeight="1">
      <c r="A4" s="97" t="s">
        <v>3</v>
      </c>
      <c r="B4" s="97" t="s">
        <v>33</v>
      </c>
      <c r="C4" s="108" t="s">
        <v>65</v>
      </c>
      <c r="D4" s="103" t="s">
        <v>34</v>
      </c>
      <c r="E4" s="91" t="s">
        <v>7</v>
      </c>
      <c r="F4" s="92"/>
      <c r="G4" s="98" t="s">
        <v>4</v>
      </c>
      <c r="H4" s="99" t="s">
        <v>5</v>
      </c>
      <c r="I4" s="93" t="s">
        <v>1</v>
      </c>
      <c r="J4" s="100" t="s">
        <v>2</v>
      </c>
      <c r="K4" s="101"/>
      <c r="L4" s="101"/>
      <c r="M4" s="101"/>
      <c r="N4" s="102" t="s">
        <v>6</v>
      </c>
    </row>
    <row r="5" spans="1:14" s="12" customFormat="1" ht="84.75" customHeight="1">
      <c r="A5" s="97"/>
      <c r="B5" s="97"/>
      <c r="C5" s="109"/>
      <c r="D5" s="104"/>
      <c r="E5" s="24" t="s">
        <v>0</v>
      </c>
      <c r="F5" s="13" t="s">
        <v>8</v>
      </c>
      <c r="G5" s="98"/>
      <c r="H5" s="99"/>
      <c r="I5" s="94"/>
      <c r="J5" s="2" t="s">
        <v>9</v>
      </c>
      <c r="K5" s="2" t="s">
        <v>10</v>
      </c>
      <c r="L5" s="2" t="s">
        <v>11</v>
      </c>
      <c r="M5" s="2" t="s">
        <v>12</v>
      </c>
      <c r="N5" s="102"/>
    </row>
    <row r="6" spans="1:14" s="12" customFormat="1" ht="17.25" customHeight="1">
      <c r="A6" s="14">
        <v>1</v>
      </c>
      <c r="B6" s="15">
        <v>2</v>
      </c>
      <c r="C6" s="15"/>
      <c r="D6" s="15"/>
      <c r="E6" s="14">
        <v>3</v>
      </c>
      <c r="F6" s="15">
        <v>4</v>
      </c>
      <c r="G6" s="14">
        <v>5</v>
      </c>
      <c r="H6" s="15">
        <v>6</v>
      </c>
      <c r="I6" s="14">
        <v>7</v>
      </c>
      <c r="J6" s="15">
        <v>8</v>
      </c>
      <c r="K6" s="14">
        <v>9</v>
      </c>
      <c r="L6" s="15">
        <v>10</v>
      </c>
      <c r="M6" s="14">
        <v>11</v>
      </c>
      <c r="N6" s="15">
        <v>12</v>
      </c>
    </row>
    <row r="7" spans="1:14" s="12" customFormat="1" ht="45.75" customHeight="1">
      <c r="A7" s="24">
        <v>1</v>
      </c>
      <c r="B7" s="69" t="s">
        <v>111</v>
      </c>
      <c r="C7" s="38" t="s">
        <v>66</v>
      </c>
      <c r="D7" s="25" t="s">
        <v>71</v>
      </c>
      <c r="E7" s="27"/>
      <c r="F7" s="17">
        <v>53400</v>
      </c>
      <c r="G7" s="32" t="s">
        <v>128</v>
      </c>
      <c r="H7" s="16"/>
      <c r="I7" s="16"/>
      <c r="J7" s="16"/>
      <c r="K7" s="16"/>
      <c r="L7" s="16"/>
      <c r="M7" s="16"/>
      <c r="N7" s="16"/>
    </row>
    <row r="8" spans="1:14" s="12" customFormat="1" ht="45.75" customHeight="1">
      <c r="A8" s="24">
        <v>2</v>
      </c>
      <c r="B8" s="69" t="s">
        <v>112</v>
      </c>
      <c r="C8" s="38" t="s">
        <v>66</v>
      </c>
      <c r="D8" s="25" t="s">
        <v>71</v>
      </c>
      <c r="E8" s="27"/>
      <c r="F8" s="17">
        <v>148900</v>
      </c>
      <c r="G8" s="32" t="s">
        <v>127</v>
      </c>
      <c r="H8" s="16"/>
      <c r="I8" s="16"/>
      <c r="J8" s="16"/>
      <c r="K8" s="16"/>
      <c r="L8" s="16"/>
      <c r="M8" s="16"/>
      <c r="N8" s="16"/>
    </row>
    <row r="9" spans="1:14" s="12" customFormat="1" ht="45.75" customHeight="1">
      <c r="A9" s="24">
        <v>3</v>
      </c>
      <c r="B9" s="69" t="s">
        <v>113</v>
      </c>
      <c r="C9" s="38" t="s">
        <v>66</v>
      </c>
      <c r="D9" s="25" t="s">
        <v>71</v>
      </c>
      <c r="E9" s="27"/>
      <c r="F9" s="17">
        <v>28500</v>
      </c>
      <c r="G9" s="32" t="s">
        <v>127</v>
      </c>
      <c r="H9" s="16"/>
      <c r="I9" s="16"/>
      <c r="J9" s="16"/>
      <c r="K9" s="16"/>
      <c r="L9" s="16"/>
      <c r="M9" s="16"/>
      <c r="N9" s="16"/>
    </row>
    <row r="10" spans="1:14" s="12" customFormat="1" ht="45.75" customHeight="1">
      <c r="A10" s="24">
        <v>4</v>
      </c>
      <c r="B10" s="69" t="s">
        <v>114</v>
      </c>
      <c r="C10" s="38" t="s">
        <v>66</v>
      </c>
      <c r="D10" s="25" t="s">
        <v>71</v>
      </c>
      <c r="E10" s="27"/>
      <c r="F10" s="17">
        <v>1800</v>
      </c>
      <c r="G10" s="32" t="s">
        <v>129</v>
      </c>
      <c r="H10" s="16"/>
      <c r="I10" s="16"/>
      <c r="J10" s="16"/>
      <c r="K10" s="16"/>
      <c r="L10" s="16"/>
      <c r="M10" s="16"/>
      <c r="N10" s="16"/>
    </row>
    <row r="11" spans="1:14" s="12" customFormat="1" ht="45.75" customHeight="1">
      <c r="A11" s="24">
        <v>5</v>
      </c>
      <c r="B11" s="69" t="s">
        <v>115</v>
      </c>
      <c r="C11" s="38" t="s">
        <v>66</v>
      </c>
      <c r="D11" s="25" t="s">
        <v>71</v>
      </c>
      <c r="E11" s="27"/>
      <c r="F11" s="17">
        <v>35000</v>
      </c>
      <c r="G11" s="32" t="s">
        <v>130</v>
      </c>
      <c r="H11" s="16"/>
      <c r="I11" s="16"/>
      <c r="J11" s="16"/>
      <c r="K11" s="16"/>
      <c r="L11" s="16"/>
      <c r="M11" s="16"/>
      <c r="N11" s="16"/>
    </row>
    <row r="12" spans="1:14" s="12" customFormat="1" ht="45.75" customHeight="1">
      <c r="A12" s="24">
        <v>6</v>
      </c>
      <c r="B12" s="69" t="s">
        <v>40</v>
      </c>
      <c r="C12" s="38" t="s">
        <v>66</v>
      </c>
      <c r="D12" s="25" t="s">
        <v>71</v>
      </c>
      <c r="E12" s="27"/>
      <c r="F12" s="17">
        <v>138800</v>
      </c>
      <c r="G12" s="32" t="s">
        <v>125</v>
      </c>
      <c r="H12" s="16"/>
      <c r="I12" s="16"/>
      <c r="J12" s="16"/>
      <c r="K12" s="16"/>
      <c r="L12" s="16"/>
      <c r="M12" s="16"/>
      <c r="N12" s="16"/>
    </row>
    <row r="13" spans="1:14" s="12" customFormat="1" ht="45.75" customHeight="1">
      <c r="A13" s="24">
        <v>7</v>
      </c>
      <c r="B13" s="69" t="s">
        <v>116</v>
      </c>
      <c r="C13" s="38" t="s">
        <v>66</v>
      </c>
      <c r="D13" s="25" t="s">
        <v>71</v>
      </c>
      <c r="E13" s="27"/>
      <c r="F13" s="17">
        <v>64200</v>
      </c>
      <c r="G13" s="32" t="s">
        <v>130</v>
      </c>
      <c r="H13" s="16"/>
      <c r="I13" s="16"/>
      <c r="J13" s="16"/>
      <c r="K13" s="16"/>
      <c r="L13" s="16"/>
      <c r="M13" s="16"/>
      <c r="N13" s="16"/>
    </row>
    <row r="14" spans="1:14" s="12" customFormat="1" ht="45.75" customHeight="1">
      <c r="A14" s="24">
        <v>8</v>
      </c>
      <c r="B14" s="69" t="s">
        <v>117</v>
      </c>
      <c r="C14" s="38" t="s">
        <v>66</v>
      </c>
      <c r="D14" s="25" t="s">
        <v>71</v>
      </c>
      <c r="E14" s="27"/>
      <c r="F14" s="17">
        <v>59400</v>
      </c>
      <c r="G14" s="32" t="s">
        <v>127</v>
      </c>
      <c r="H14" s="16"/>
      <c r="I14" s="16"/>
      <c r="J14" s="16"/>
      <c r="K14" s="16"/>
      <c r="L14" s="16"/>
      <c r="M14" s="16"/>
      <c r="N14" s="16"/>
    </row>
    <row r="15" spans="1:14" s="12" customFormat="1" ht="45.75" customHeight="1">
      <c r="A15" s="24">
        <v>9</v>
      </c>
      <c r="B15" s="69" t="s">
        <v>118</v>
      </c>
      <c r="C15" s="38" t="s">
        <v>66</v>
      </c>
      <c r="D15" s="25" t="s">
        <v>71</v>
      </c>
      <c r="E15" s="27"/>
      <c r="F15" s="17">
        <v>500000</v>
      </c>
      <c r="G15" s="32" t="s">
        <v>131</v>
      </c>
      <c r="H15" s="16"/>
      <c r="I15" s="16"/>
      <c r="J15" s="16"/>
      <c r="K15" s="16"/>
      <c r="L15" s="16"/>
      <c r="M15" s="16"/>
      <c r="N15" s="16"/>
    </row>
    <row r="16" spans="1:14" ht="84">
      <c r="A16" s="24">
        <v>10</v>
      </c>
      <c r="B16" s="69" t="s">
        <v>119</v>
      </c>
      <c r="C16" s="38" t="s">
        <v>66</v>
      </c>
      <c r="D16" s="25" t="s">
        <v>71</v>
      </c>
      <c r="E16" s="74"/>
      <c r="F16" s="74">
        <v>400000</v>
      </c>
      <c r="G16" s="32" t="s">
        <v>131</v>
      </c>
      <c r="H16" s="74"/>
      <c r="I16" s="75"/>
      <c r="J16" s="74"/>
      <c r="K16" s="74"/>
      <c r="L16" s="74"/>
      <c r="M16" s="74"/>
      <c r="N16" s="74"/>
    </row>
    <row r="17" spans="1:14" s="12" customFormat="1" ht="45.75" customHeight="1">
      <c r="A17" s="24">
        <v>11</v>
      </c>
      <c r="B17" s="73" t="s">
        <v>120</v>
      </c>
      <c r="C17" s="38" t="s">
        <v>66</v>
      </c>
      <c r="D17" s="25" t="s">
        <v>71</v>
      </c>
      <c r="E17" s="27"/>
      <c r="F17" s="17">
        <v>100000</v>
      </c>
      <c r="G17" s="32" t="s">
        <v>130</v>
      </c>
      <c r="H17" s="16"/>
      <c r="I17" s="16"/>
      <c r="J17" s="16"/>
      <c r="K17" s="16"/>
      <c r="L17" s="16"/>
      <c r="M17" s="16"/>
      <c r="N17" s="16"/>
    </row>
    <row r="18" spans="1:14" s="12" customFormat="1" ht="45.75" customHeight="1">
      <c r="A18" s="24">
        <v>12</v>
      </c>
      <c r="B18" s="73" t="s">
        <v>121</v>
      </c>
      <c r="C18" s="38" t="s">
        <v>66</v>
      </c>
      <c r="D18" s="25" t="s">
        <v>71</v>
      </c>
      <c r="E18" s="27"/>
      <c r="F18" s="17">
        <v>100000</v>
      </c>
      <c r="G18" s="32" t="s">
        <v>127</v>
      </c>
      <c r="H18" s="16"/>
      <c r="I18" s="16"/>
      <c r="J18" s="16"/>
      <c r="K18" s="16"/>
      <c r="L18" s="16"/>
      <c r="M18" s="16"/>
      <c r="N18" s="16"/>
    </row>
    <row r="19" spans="1:14" s="29" customFormat="1" ht="20.25" customHeight="1">
      <c r="A19" s="105" t="s">
        <v>35</v>
      </c>
      <c r="B19" s="106"/>
      <c r="C19" s="106"/>
      <c r="D19" s="107"/>
      <c r="E19" s="28">
        <f t="shared" ref="E19:N19" si="0">SUM(E7:E15)</f>
        <v>0</v>
      </c>
      <c r="F19" s="28">
        <f>SUM(F7:F18)</f>
        <v>1630000</v>
      </c>
      <c r="G19" s="28">
        <f t="shared" si="0"/>
        <v>0</v>
      </c>
      <c r="H19" s="28">
        <f t="shared" si="0"/>
        <v>0</v>
      </c>
      <c r="I19" s="28">
        <f t="shared" si="0"/>
        <v>0</v>
      </c>
      <c r="J19" s="28">
        <f t="shared" si="0"/>
        <v>0</v>
      </c>
      <c r="K19" s="28">
        <f t="shared" si="0"/>
        <v>0</v>
      </c>
      <c r="L19" s="28">
        <f t="shared" si="0"/>
        <v>0</v>
      </c>
      <c r="M19" s="28">
        <f t="shared" si="0"/>
        <v>0</v>
      </c>
      <c r="N19" s="28">
        <f t="shared" si="0"/>
        <v>0</v>
      </c>
    </row>
    <row r="20" spans="1:14">
      <c r="A20" s="89" t="s">
        <v>36</v>
      </c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</row>
    <row r="21" spans="1:14">
      <c r="B21" s="20"/>
      <c r="C21" s="20"/>
      <c r="D21" s="20"/>
      <c r="E21" s="20"/>
      <c r="F21" s="20"/>
      <c r="G21" s="12"/>
      <c r="H21" s="20"/>
      <c r="I21" s="20"/>
      <c r="J21" s="20"/>
      <c r="K21" s="20"/>
      <c r="L21" s="20"/>
      <c r="M21" s="20"/>
      <c r="N21" s="20"/>
    </row>
    <row r="22" spans="1:14" ht="21.75" customHeight="1">
      <c r="A22" s="89" t="s">
        <v>31</v>
      </c>
      <c r="B22" s="89"/>
      <c r="C22" s="20"/>
      <c r="D22" s="20"/>
      <c r="E22" s="20"/>
      <c r="F22" s="20"/>
    </row>
    <row r="23" spans="1:14" ht="30" customHeight="1">
      <c r="A23" s="89" t="s">
        <v>32</v>
      </c>
      <c r="B23" s="89"/>
      <c r="C23" s="20"/>
      <c r="D23" s="20"/>
    </row>
  </sheetData>
  <autoFilter ref="A5:N22" xr:uid="{00000000-0009-0000-0000-000005000000}"/>
  <mergeCells count="17">
    <mergeCell ref="A19:D19"/>
    <mergeCell ref="A20:N20"/>
    <mergeCell ref="A22:B22"/>
    <mergeCell ref="C4:C5"/>
    <mergeCell ref="A23:B23"/>
    <mergeCell ref="A1:N1"/>
    <mergeCell ref="A2:M2"/>
    <mergeCell ref="A3:N3"/>
    <mergeCell ref="A4:A5"/>
    <mergeCell ref="B4:B5"/>
    <mergeCell ref="D4:D5"/>
    <mergeCell ref="E4:F4"/>
    <mergeCell ref="G4:G5"/>
    <mergeCell ref="H4:H5"/>
    <mergeCell ref="I4:I5"/>
    <mergeCell ref="J4:M4"/>
    <mergeCell ref="N4:N5"/>
  </mergeCells>
  <pageMargins left="0.51181102362204722" right="0.23622047244094491" top="0.55118110236220474" bottom="0.35433070866141736" header="0.31496062992125984" footer="0.31496062992125984"/>
  <pageSetup paperSize="9" scale="69" orientation="landscape" r:id="rId1"/>
  <rowBreaks count="1" manualBreakCount="1">
    <brk id="22" max="15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81240-42C4-4326-B6AC-0D7E18C0E450}">
  <sheetPr>
    <tabColor rgb="FF00B050"/>
  </sheetPr>
  <dimension ref="A1:N12"/>
  <sheetViews>
    <sheetView zoomScaleNormal="100" workbookViewId="0">
      <selection activeCell="A8" sqref="A8:XFD9"/>
    </sheetView>
  </sheetViews>
  <sheetFormatPr defaultColWidth="9" defaultRowHeight="18.75"/>
  <cols>
    <col min="1" max="1" width="7" style="19" customWidth="1"/>
    <col min="2" max="2" width="45.7109375" style="11" customWidth="1"/>
    <col min="3" max="3" width="16.85546875" style="11" customWidth="1"/>
    <col min="4" max="4" width="16.28515625" style="11" customWidth="1"/>
    <col min="5" max="5" width="11" style="22" customWidth="1"/>
    <col min="6" max="6" width="15.140625" style="22" customWidth="1"/>
    <col min="7" max="7" width="19.7109375" style="21" customWidth="1"/>
    <col min="8" max="8" width="11.85546875" style="22" customWidth="1"/>
    <col min="9" max="9" width="11.28515625" style="23" customWidth="1"/>
    <col min="10" max="13" width="9.5703125" style="22" customWidth="1"/>
    <col min="14" max="14" width="28" style="22" customWidth="1"/>
    <col min="15" max="16384" width="9" style="11"/>
  </cols>
  <sheetData>
    <row r="1" spans="1:14" s="8" customFormat="1" ht="19.5" customHeight="1">
      <c r="A1" s="90" t="s">
        <v>133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4" s="10" customFormat="1" ht="19.5" customHeight="1">
      <c r="A2" s="95" t="s">
        <v>132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" t="s">
        <v>56</v>
      </c>
    </row>
    <row r="3" spans="1:14" ht="18" customHeight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</row>
    <row r="4" spans="1:14" s="12" customFormat="1" ht="19.5" customHeight="1">
      <c r="A4" s="97" t="s">
        <v>3</v>
      </c>
      <c r="B4" s="97" t="s">
        <v>33</v>
      </c>
      <c r="C4" s="108" t="s">
        <v>65</v>
      </c>
      <c r="D4" s="103" t="s">
        <v>34</v>
      </c>
      <c r="E4" s="91" t="s">
        <v>7</v>
      </c>
      <c r="F4" s="92"/>
      <c r="G4" s="98" t="s">
        <v>4</v>
      </c>
      <c r="H4" s="99" t="s">
        <v>5</v>
      </c>
      <c r="I4" s="93" t="s">
        <v>1</v>
      </c>
      <c r="J4" s="100" t="s">
        <v>2</v>
      </c>
      <c r="K4" s="101"/>
      <c r="L4" s="101"/>
      <c r="M4" s="101"/>
      <c r="N4" s="102" t="s">
        <v>6</v>
      </c>
    </row>
    <row r="5" spans="1:14" s="12" customFormat="1" ht="84.75" customHeight="1">
      <c r="A5" s="97"/>
      <c r="B5" s="97"/>
      <c r="C5" s="109"/>
      <c r="D5" s="104"/>
      <c r="E5" s="24" t="s">
        <v>0</v>
      </c>
      <c r="F5" s="13" t="s">
        <v>8</v>
      </c>
      <c r="G5" s="98"/>
      <c r="H5" s="99"/>
      <c r="I5" s="94"/>
      <c r="J5" s="2" t="s">
        <v>9</v>
      </c>
      <c r="K5" s="2" t="s">
        <v>10</v>
      </c>
      <c r="L5" s="2" t="s">
        <v>11</v>
      </c>
      <c r="M5" s="2" t="s">
        <v>12</v>
      </c>
      <c r="N5" s="102"/>
    </row>
    <row r="6" spans="1:14" s="12" customFormat="1" ht="17.25" customHeight="1">
      <c r="A6" s="14">
        <v>1</v>
      </c>
      <c r="B6" s="15">
        <v>2</v>
      </c>
      <c r="C6" s="15"/>
      <c r="D6" s="15"/>
      <c r="E6" s="14">
        <v>3</v>
      </c>
      <c r="F6" s="15">
        <v>4</v>
      </c>
      <c r="G6" s="14">
        <v>5</v>
      </c>
      <c r="H6" s="15">
        <v>6</v>
      </c>
      <c r="I6" s="14">
        <v>7</v>
      </c>
      <c r="J6" s="15">
        <v>8</v>
      </c>
      <c r="K6" s="14">
        <v>9</v>
      </c>
      <c r="L6" s="15">
        <v>10</v>
      </c>
      <c r="M6" s="14">
        <v>11</v>
      </c>
      <c r="N6" s="15">
        <v>12</v>
      </c>
    </row>
    <row r="7" spans="1:14" s="12" customFormat="1" ht="81" customHeight="1">
      <c r="A7" s="24">
        <v>1</v>
      </c>
      <c r="B7" s="77" t="s">
        <v>134</v>
      </c>
      <c r="C7" s="38" t="s">
        <v>66</v>
      </c>
      <c r="D7" s="25" t="s">
        <v>71</v>
      </c>
      <c r="E7" s="36"/>
      <c r="F7" s="37">
        <v>547000</v>
      </c>
      <c r="G7" s="57" t="s">
        <v>131</v>
      </c>
      <c r="H7" s="16"/>
      <c r="I7" s="16"/>
      <c r="J7" s="16"/>
      <c r="K7" s="16"/>
      <c r="L7" s="16"/>
      <c r="M7" s="16"/>
      <c r="N7" s="16"/>
    </row>
    <row r="8" spans="1:14" s="29" customFormat="1" ht="20.25" customHeight="1">
      <c r="A8" s="105" t="s">
        <v>35</v>
      </c>
      <c r="B8" s="106"/>
      <c r="C8" s="106"/>
      <c r="D8" s="107"/>
      <c r="E8" s="28">
        <f t="shared" ref="E8:N8" si="0">SUM(E7:E7)</f>
        <v>0</v>
      </c>
      <c r="F8" s="28">
        <f t="shared" si="0"/>
        <v>547000</v>
      </c>
      <c r="G8" s="28">
        <f t="shared" si="0"/>
        <v>0</v>
      </c>
      <c r="H8" s="28">
        <f t="shared" si="0"/>
        <v>0</v>
      </c>
      <c r="I8" s="28">
        <f t="shared" si="0"/>
        <v>0</v>
      </c>
      <c r="J8" s="28">
        <f t="shared" si="0"/>
        <v>0</v>
      </c>
      <c r="K8" s="28">
        <f t="shared" si="0"/>
        <v>0</v>
      </c>
      <c r="L8" s="28">
        <f t="shared" si="0"/>
        <v>0</v>
      </c>
      <c r="M8" s="28">
        <f t="shared" si="0"/>
        <v>0</v>
      </c>
      <c r="N8" s="28">
        <f t="shared" si="0"/>
        <v>0</v>
      </c>
    </row>
    <row r="9" spans="1:14">
      <c r="A9" s="89" t="s">
        <v>36</v>
      </c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</row>
    <row r="10" spans="1:14">
      <c r="B10" s="20"/>
      <c r="C10" s="20"/>
      <c r="D10" s="20"/>
      <c r="E10" s="20"/>
      <c r="F10" s="20"/>
      <c r="G10" s="12"/>
      <c r="H10" s="20"/>
      <c r="I10" s="20"/>
      <c r="J10" s="20"/>
      <c r="K10" s="20"/>
      <c r="L10" s="20"/>
      <c r="M10" s="20"/>
      <c r="N10" s="20"/>
    </row>
    <row r="11" spans="1:14" ht="21.75" customHeight="1">
      <c r="A11" s="89" t="s">
        <v>31</v>
      </c>
      <c r="B11" s="89"/>
      <c r="C11" s="20"/>
      <c r="D11" s="20"/>
      <c r="E11" s="20"/>
      <c r="F11" s="20"/>
    </row>
    <row r="12" spans="1:14" s="22" customFormat="1" ht="30" customHeight="1">
      <c r="A12" s="89" t="s">
        <v>32</v>
      </c>
      <c r="B12" s="89"/>
      <c r="C12" s="20"/>
      <c r="D12" s="20"/>
      <c r="G12" s="21"/>
      <c r="I12" s="23"/>
    </row>
  </sheetData>
  <autoFilter ref="A5:N11" xr:uid="{00000000-0009-0000-0000-000006000000}"/>
  <mergeCells count="17">
    <mergeCell ref="A1:N1"/>
    <mergeCell ref="A2:M2"/>
    <mergeCell ref="A3:N3"/>
    <mergeCell ref="A4:A5"/>
    <mergeCell ref="B4:B5"/>
    <mergeCell ref="C4:C5"/>
    <mergeCell ref="D4:D5"/>
    <mergeCell ref="E4:F4"/>
    <mergeCell ref="G4:G5"/>
    <mergeCell ref="H4:H5"/>
    <mergeCell ref="A12:B12"/>
    <mergeCell ref="I4:I5"/>
    <mergeCell ref="J4:M4"/>
    <mergeCell ref="N4:N5"/>
    <mergeCell ref="A8:D8"/>
    <mergeCell ref="A9:N9"/>
    <mergeCell ref="A11:B11"/>
  </mergeCells>
  <pageMargins left="0.51181102362204722" right="0.23622047244094491" top="0.55118110236220474" bottom="0.35433070866141736" header="0.31496062992125984" footer="0.31496062992125984"/>
  <pageSetup paperSize="9" scale="69" orientation="landscape" r:id="rId1"/>
  <rowBreaks count="1" manualBreakCount="1">
    <brk id="11" max="15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N12"/>
  <sheetViews>
    <sheetView zoomScaleNormal="100" workbookViewId="0">
      <selection activeCell="A8" sqref="A8:XFD9"/>
    </sheetView>
  </sheetViews>
  <sheetFormatPr defaultColWidth="9" defaultRowHeight="18.75"/>
  <cols>
    <col min="1" max="1" width="7" style="19" customWidth="1"/>
    <col min="2" max="2" width="45.7109375" style="11" customWidth="1"/>
    <col min="3" max="3" width="16.85546875" style="11" customWidth="1"/>
    <col min="4" max="4" width="16.28515625" style="11" customWidth="1"/>
    <col min="5" max="5" width="11" style="22" customWidth="1"/>
    <col min="6" max="6" width="15.140625" style="22" customWidth="1"/>
    <col min="7" max="7" width="19.7109375" style="21" customWidth="1"/>
    <col min="8" max="8" width="11.85546875" style="22" customWidth="1"/>
    <col min="9" max="9" width="11.28515625" style="23" customWidth="1"/>
    <col min="10" max="13" width="9.5703125" style="22" customWidth="1"/>
    <col min="14" max="14" width="28" style="22" customWidth="1"/>
    <col min="15" max="16384" width="9" style="11"/>
  </cols>
  <sheetData>
    <row r="1" spans="1:14" s="8" customFormat="1" ht="19.5" customHeight="1">
      <c r="A1" s="90" t="s">
        <v>133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4" s="10" customFormat="1" ht="19.5" customHeight="1">
      <c r="A2" s="95" t="s">
        <v>41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" t="s">
        <v>56</v>
      </c>
    </row>
    <row r="3" spans="1:14" ht="18" customHeight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</row>
    <row r="4" spans="1:14" s="12" customFormat="1" ht="19.5" customHeight="1">
      <c r="A4" s="97" t="s">
        <v>3</v>
      </c>
      <c r="B4" s="97" t="s">
        <v>33</v>
      </c>
      <c r="C4" s="108" t="s">
        <v>65</v>
      </c>
      <c r="D4" s="103" t="s">
        <v>34</v>
      </c>
      <c r="E4" s="91" t="s">
        <v>7</v>
      </c>
      <c r="F4" s="92"/>
      <c r="G4" s="98" t="s">
        <v>4</v>
      </c>
      <c r="H4" s="99" t="s">
        <v>5</v>
      </c>
      <c r="I4" s="93" t="s">
        <v>1</v>
      </c>
      <c r="J4" s="100" t="s">
        <v>2</v>
      </c>
      <c r="K4" s="101"/>
      <c r="L4" s="101"/>
      <c r="M4" s="101"/>
      <c r="N4" s="102" t="s">
        <v>6</v>
      </c>
    </row>
    <row r="5" spans="1:14" s="12" customFormat="1" ht="84.75" customHeight="1">
      <c r="A5" s="97"/>
      <c r="B5" s="97"/>
      <c r="C5" s="109"/>
      <c r="D5" s="104"/>
      <c r="E5" s="24" t="s">
        <v>0</v>
      </c>
      <c r="F5" s="13" t="s">
        <v>8</v>
      </c>
      <c r="G5" s="98"/>
      <c r="H5" s="99"/>
      <c r="I5" s="94"/>
      <c r="J5" s="2" t="s">
        <v>9</v>
      </c>
      <c r="K5" s="2" t="s">
        <v>10</v>
      </c>
      <c r="L5" s="2" t="s">
        <v>11</v>
      </c>
      <c r="M5" s="2" t="s">
        <v>12</v>
      </c>
      <c r="N5" s="102"/>
    </row>
    <row r="6" spans="1:14" s="12" customFormat="1" ht="17.25" customHeight="1">
      <c r="A6" s="14">
        <v>1</v>
      </c>
      <c r="B6" s="15">
        <v>2</v>
      </c>
      <c r="C6" s="15"/>
      <c r="D6" s="15"/>
      <c r="E6" s="14">
        <v>3</v>
      </c>
      <c r="F6" s="15">
        <v>4</v>
      </c>
      <c r="G6" s="14">
        <v>5</v>
      </c>
      <c r="H6" s="15">
        <v>6</v>
      </c>
      <c r="I6" s="14">
        <v>7</v>
      </c>
      <c r="J6" s="15">
        <v>8</v>
      </c>
      <c r="K6" s="14">
        <v>9</v>
      </c>
      <c r="L6" s="15">
        <v>10</v>
      </c>
      <c r="M6" s="14">
        <v>11</v>
      </c>
      <c r="N6" s="15">
        <v>12</v>
      </c>
    </row>
    <row r="7" spans="1:14" s="12" customFormat="1" ht="54.75" customHeight="1">
      <c r="A7" s="24">
        <v>1</v>
      </c>
      <c r="B7" s="36" t="s">
        <v>85</v>
      </c>
      <c r="C7" s="38" t="s">
        <v>67</v>
      </c>
      <c r="D7" s="25" t="s">
        <v>54</v>
      </c>
      <c r="E7" s="36"/>
      <c r="F7" s="37">
        <v>45000</v>
      </c>
      <c r="G7" s="32" t="s">
        <v>135</v>
      </c>
      <c r="H7" s="16"/>
      <c r="I7" s="16"/>
      <c r="J7" s="16"/>
      <c r="K7" s="16"/>
      <c r="L7" s="16"/>
      <c r="M7" s="16"/>
      <c r="N7" s="16"/>
    </row>
    <row r="8" spans="1:14" s="29" customFormat="1" ht="20.25" customHeight="1">
      <c r="A8" s="105" t="s">
        <v>35</v>
      </c>
      <c r="B8" s="106"/>
      <c r="C8" s="106"/>
      <c r="D8" s="107"/>
      <c r="E8" s="28">
        <f t="shared" ref="E8:N8" si="0">SUM(E7:E7)</f>
        <v>0</v>
      </c>
      <c r="F8" s="28">
        <f t="shared" si="0"/>
        <v>45000</v>
      </c>
      <c r="G8" s="28">
        <f t="shared" si="0"/>
        <v>0</v>
      </c>
      <c r="H8" s="28">
        <f t="shared" si="0"/>
        <v>0</v>
      </c>
      <c r="I8" s="28">
        <f t="shared" si="0"/>
        <v>0</v>
      </c>
      <c r="J8" s="28">
        <f t="shared" si="0"/>
        <v>0</v>
      </c>
      <c r="K8" s="28">
        <f t="shared" si="0"/>
        <v>0</v>
      </c>
      <c r="L8" s="28">
        <f t="shared" si="0"/>
        <v>0</v>
      </c>
      <c r="M8" s="28">
        <f t="shared" si="0"/>
        <v>0</v>
      </c>
      <c r="N8" s="28">
        <f t="shared" si="0"/>
        <v>0</v>
      </c>
    </row>
    <row r="9" spans="1:14">
      <c r="A9" s="89" t="s">
        <v>36</v>
      </c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</row>
    <row r="10" spans="1:14">
      <c r="B10" s="20"/>
      <c r="C10" s="20"/>
      <c r="D10" s="20"/>
      <c r="E10" s="20"/>
      <c r="F10" s="20"/>
      <c r="G10" s="12"/>
      <c r="H10" s="20"/>
      <c r="I10" s="20"/>
      <c r="J10" s="20"/>
      <c r="K10" s="20"/>
      <c r="L10" s="20"/>
      <c r="M10" s="20"/>
      <c r="N10" s="20"/>
    </row>
    <row r="11" spans="1:14" ht="21.75" customHeight="1">
      <c r="A11" s="89" t="s">
        <v>31</v>
      </c>
      <c r="B11" s="89"/>
      <c r="C11" s="20"/>
      <c r="D11" s="20"/>
      <c r="E11" s="20"/>
      <c r="F11" s="20"/>
    </row>
    <row r="12" spans="1:14" s="22" customFormat="1" ht="30" customHeight="1">
      <c r="A12" s="89" t="s">
        <v>32</v>
      </c>
      <c r="B12" s="89"/>
      <c r="C12" s="20"/>
      <c r="D12" s="20"/>
      <c r="G12" s="21"/>
      <c r="I12" s="23"/>
    </row>
  </sheetData>
  <autoFilter ref="A5:N11" xr:uid="{00000000-0009-0000-0000-000006000000}"/>
  <mergeCells count="17">
    <mergeCell ref="A8:D8"/>
    <mergeCell ref="A9:N9"/>
    <mergeCell ref="A11:B11"/>
    <mergeCell ref="C4:C5"/>
    <mergeCell ref="A12:B12"/>
    <mergeCell ref="A1:N1"/>
    <mergeCell ref="A2:M2"/>
    <mergeCell ref="A3:N3"/>
    <mergeCell ref="A4:A5"/>
    <mergeCell ref="B4:B5"/>
    <mergeCell ref="D4:D5"/>
    <mergeCell ref="E4:F4"/>
    <mergeCell ref="G4:G5"/>
    <mergeCell ref="H4:H5"/>
    <mergeCell ref="I4:I5"/>
    <mergeCell ref="J4:M4"/>
    <mergeCell ref="N4:N5"/>
  </mergeCells>
  <pageMargins left="0.51181102362204722" right="0.23622047244094491" top="0.55118110236220474" bottom="0.35433070866141736" header="0.31496062992125984" footer="0.31496062992125984"/>
  <pageSetup paperSize="9" scale="69" orientation="landscape" r:id="rId1"/>
  <rowBreaks count="1" manualBreakCount="1">
    <brk id="11" max="15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N12"/>
  <sheetViews>
    <sheetView zoomScaleNormal="100" workbookViewId="0">
      <selection activeCell="D12" sqref="D12"/>
    </sheetView>
  </sheetViews>
  <sheetFormatPr defaultColWidth="9" defaultRowHeight="18.75"/>
  <cols>
    <col min="1" max="1" width="7" style="19" customWidth="1"/>
    <col min="2" max="2" width="45.7109375" style="11" customWidth="1"/>
    <col min="3" max="3" width="14.85546875" style="11" customWidth="1"/>
    <col min="4" max="4" width="16.28515625" style="11" customWidth="1"/>
    <col min="5" max="5" width="11" style="22" customWidth="1"/>
    <col min="6" max="6" width="15.140625" style="22" customWidth="1"/>
    <col min="7" max="7" width="19.7109375" style="21" customWidth="1"/>
    <col min="8" max="8" width="11.85546875" style="22" customWidth="1"/>
    <col min="9" max="9" width="11.28515625" style="23" customWidth="1"/>
    <col min="10" max="10" width="10.85546875" style="22" customWidth="1"/>
    <col min="11" max="11" width="11" style="22" customWidth="1"/>
    <col min="12" max="12" width="11.140625" style="22" customWidth="1"/>
    <col min="13" max="13" width="9.5703125" style="22" customWidth="1"/>
    <col min="14" max="14" width="28" style="22" customWidth="1"/>
    <col min="15" max="16384" width="9" style="11"/>
  </cols>
  <sheetData>
    <row r="1" spans="1:14" s="8" customFormat="1" ht="19.5" customHeight="1">
      <c r="A1" s="90" t="s">
        <v>133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4" s="10" customFormat="1" ht="19.5" customHeight="1">
      <c r="A2" s="95" t="s">
        <v>69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" t="s">
        <v>63</v>
      </c>
    </row>
    <row r="3" spans="1:14" ht="18" customHeight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</row>
    <row r="4" spans="1:14" s="12" customFormat="1" ht="19.5" customHeight="1">
      <c r="A4" s="97" t="s">
        <v>3</v>
      </c>
      <c r="B4" s="97" t="s">
        <v>33</v>
      </c>
      <c r="C4" s="108" t="s">
        <v>65</v>
      </c>
      <c r="D4" s="103" t="s">
        <v>34</v>
      </c>
      <c r="E4" s="91" t="s">
        <v>7</v>
      </c>
      <c r="F4" s="92"/>
      <c r="G4" s="98" t="s">
        <v>4</v>
      </c>
      <c r="H4" s="99" t="s">
        <v>5</v>
      </c>
      <c r="I4" s="93" t="s">
        <v>1</v>
      </c>
      <c r="J4" s="100" t="s">
        <v>2</v>
      </c>
      <c r="K4" s="101"/>
      <c r="L4" s="101"/>
      <c r="M4" s="101"/>
      <c r="N4" s="102" t="s">
        <v>6</v>
      </c>
    </row>
    <row r="5" spans="1:14" s="12" customFormat="1" ht="84.75" customHeight="1">
      <c r="A5" s="97"/>
      <c r="B5" s="97"/>
      <c r="C5" s="109"/>
      <c r="D5" s="104"/>
      <c r="E5" s="24" t="s">
        <v>0</v>
      </c>
      <c r="F5" s="13" t="s">
        <v>8</v>
      </c>
      <c r="G5" s="98"/>
      <c r="H5" s="99"/>
      <c r="I5" s="94"/>
      <c r="J5" s="2" t="s">
        <v>9</v>
      </c>
      <c r="K5" s="2" t="s">
        <v>10</v>
      </c>
      <c r="L5" s="2" t="s">
        <v>11</v>
      </c>
      <c r="M5" s="2" t="s">
        <v>12</v>
      </c>
      <c r="N5" s="102"/>
    </row>
    <row r="6" spans="1:14" s="12" customFormat="1" ht="17.25" customHeight="1">
      <c r="A6" s="14">
        <v>1</v>
      </c>
      <c r="B6" s="15">
        <v>2</v>
      </c>
      <c r="C6" s="15"/>
      <c r="D6" s="15"/>
      <c r="E6" s="14">
        <v>3</v>
      </c>
      <c r="F6" s="15">
        <v>4</v>
      </c>
      <c r="G6" s="14">
        <v>5</v>
      </c>
      <c r="H6" s="15">
        <v>6</v>
      </c>
      <c r="I6" s="14">
        <v>7</v>
      </c>
      <c r="J6" s="15">
        <v>8</v>
      </c>
      <c r="K6" s="14">
        <v>9</v>
      </c>
      <c r="L6" s="15">
        <v>10</v>
      </c>
      <c r="M6" s="14">
        <v>11</v>
      </c>
      <c r="N6" s="15">
        <v>12</v>
      </c>
    </row>
    <row r="7" spans="1:14" s="12" customFormat="1" ht="66.75" customHeight="1">
      <c r="A7" s="24">
        <v>1</v>
      </c>
      <c r="B7" s="59" t="s">
        <v>85</v>
      </c>
      <c r="C7" s="56" t="s">
        <v>68</v>
      </c>
      <c r="D7" s="25" t="s">
        <v>54</v>
      </c>
      <c r="E7" s="27"/>
      <c r="F7" s="17">
        <v>45000</v>
      </c>
      <c r="G7" s="32" t="s">
        <v>136</v>
      </c>
      <c r="H7" s="16"/>
      <c r="I7" s="16"/>
      <c r="J7" s="16"/>
      <c r="K7" s="16"/>
      <c r="L7" s="16"/>
      <c r="M7" s="16"/>
      <c r="N7" s="16"/>
    </row>
    <row r="8" spans="1:14" s="29" customFormat="1" ht="20.25" customHeight="1">
      <c r="A8" s="105" t="s">
        <v>35</v>
      </c>
      <c r="B8" s="106"/>
      <c r="C8" s="106"/>
      <c r="D8" s="107"/>
      <c r="E8" s="28">
        <f t="shared" ref="E8:N8" si="0">SUM(E7:E7)</f>
        <v>0</v>
      </c>
      <c r="F8" s="28">
        <f t="shared" si="0"/>
        <v>45000</v>
      </c>
      <c r="G8" s="28">
        <f t="shared" si="0"/>
        <v>0</v>
      </c>
      <c r="H8" s="28">
        <f t="shared" si="0"/>
        <v>0</v>
      </c>
      <c r="I8" s="28">
        <f t="shared" si="0"/>
        <v>0</v>
      </c>
      <c r="J8" s="28">
        <f t="shared" si="0"/>
        <v>0</v>
      </c>
      <c r="K8" s="28">
        <f t="shared" si="0"/>
        <v>0</v>
      </c>
      <c r="L8" s="28">
        <f t="shared" si="0"/>
        <v>0</v>
      </c>
      <c r="M8" s="28">
        <f t="shared" si="0"/>
        <v>0</v>
      </c>
      <c r="N8" s="28">
        <f t="shared" si="0"/>
        <v>0</v>
      </c>
    </row>
    <row r="9" spans="1:14">
      <c r="A9" s="89" t="s">
        <v>36</v>
      </c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</row>
    <row r="10" spans="1:14">
      <c r="B10" s="20"/>
      <c r="C10" s="20"/>
      <c r="D10" s="20"/>
      <c r="E10" s="20"/>
      <c r="F10" s="20"/>
      <c r="G10" s="12"/>
      <c r="H10" s="20"/>
      <c r="I10" s="20"/>
      <c r="J10" s="20"/>
      <c r="K10" s="20"/>
      <c r="L10" s="20"/>
      <c r="M10" s="20"/>
      <c r="N10" s="20"/>
    </row>
    <row r="11" spans="1:14" ht="21.75" customHeight="1">
      <c r="A11" s="89" t="s">
        <v>31</v>
      </c>
      <c r="B11" s="89"/>
      <c r="C11" s="20"/>
      <c r="D11" s="20"/>
      <c r="E11" s="20"/>
      <c r="F11" s="20"/>
    </row>
    <row r="12" spans="1:14" s="22" customFormat="1" ht="30" customHeight="1">
      <c r="A12" s="89" t="s">
        <v>32</v>
      </c>
      <c r="B12" s="89"/>
      <c r="C12" s="20"/>
      <c r="D12" s="20"/>
      <c r="G12" s="21"/>
      <c r="I12" s="23"/>
    </row>
  </sheetData>
  <autoFilter ref="A5:N11" xr:uid="{00000000-0009-0000-0000-000007000000}"/>
  <mergeCells count="17">
    <mergeCell ref="A1:N1"/>
    <mergeCell ref="A2:M2"/>
    <mergeCell ref="A3:N3"/>
    <mergeCell ref="A4:A5"/>
    <mergeCell ref="B4:B5"/>
    <mergeCell ref="D4:D5"/>
    <mergeCell ref="E4:F4"/>
    <mergeCell ref="G4:G5"/>
    <mergeCell ref="H4:H5"/>
    <mergeCell ref="I4:I5"/>
    <mergeCell ref="J4:M4"/>
    <mergeCell ref="N4:N5"/>
    <mergeCell ref="A8:D8"/>
    <mergeCell ref="A9:N9"/>
    <mergeCell ref="A11:B11"/>
    <mergeCell ref="A12:B12"/>
    <mergeCell ref="C4:C5"/>
  </mergeCells>
  <pageMargins left="0.51181102362204722" right="0.23622047244094491" top="0.55118110236220474" bottom="0.35433070866141736" header="0.31496062992125984" footer="0.31496062992125984"/>
  <pageSetup paperSize="9" scale="69" orientation="landscape" r:id="rId1"/>
  <rowBreaks count="1" manualBreakCount="1">
    <brk id="11" max="15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N23"/>
  <sheetViews>
    <sheetView topLeftCell="A13" zoomScaleNormal="100" workbookViewId="0">
      <selection activeCell="A2" sqref="A2:M2"/>
    </sheetView>
  </sheetViews>
  <sheetFormatPr defaultColWidth="9" defaultRowHeight="18.75"/>
  <cols>
    <col min="1" max="1" width="7" style="19" customWidth="1"/>
    <col min="2" max="2" width="45.7109375" style="11" customWidth="1"/>
    <col min="3" max="3" width="16" style="12" customWidth="1"/>
    <col min="4" max="4" width="16.28515625" style="11" customWidth="1"/>
    <col min="5" max="5" width="11" style="22" customWidth="1"/>
    <col min="6" max="6" width="15.140625" style="22" customWidth="1"/>
    <col min="7" max="7" width="19.7109375" style="21" customWidth="1"/>
    <col min="8" max="8" width="11.85546875" style="22" customWidth="1"/>
    <col min="9" max="9" width="11.28515625" style="55" customWidth="1"/>
    <col min="10" max="13" width="9.5703125" style="22" customWidth="1"/>
    <col min="14" max="14" width="28" style="22" customWidth="1"/>
    <col min="15" max="16384" width="9" style="11"/>
  </cols>
  <sheetData>
    <row r="1" spans="1:14" s="8" customFormat="1" ht="19.5" customHeight="1">
      <c r="A1" s="90" t="s">
        <v>133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4" s="10" customFormat="1" ht="19.5" customHeight="1">
      <c r="A2" s="95" t="s">
        <v>42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" t="s">
        <v>64</v>
      </c>
    </row>
    <row r="3" spans="1:14" ht="18" customHeight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</row>
    <row r="4" spans="1:14" s="12" customFormat="1" ht="19.5" customHeight="1">
      <c r="A4" s="97" t="s">
        <v>3</v>
      </c>
      <c r="B4" s="97" t="s">
        <v>33</v>
      </c>
      <c r="C4" s="108" t="s">
        <v>65</v>
      </c>
      <c r="D4" s="103" t="s">
        <v>34</v>
      </c>
      <c r="E4" s="91" t="s">
        <v>7</v>
      </c>
      <c r="F4" s="92"/>
      <c r="G4" s="98" t="s">
        <v>4</v>
      </c>
      <c r="H4" s="98" t="s">
        <v>5</v>
      </c>
      <c r="I4" s="110" t="s">
        <v>1</v>
      </c>
      <c r="J4" s="112" t="s">
        <v>2</v>
      </c>
      <c r="K4" s="113"/>
      <c r="L4" s="113"/>
      <c r="M4" s="113"/>
      <c r="N4" s="97" t="s">
        <v>6</v>
      </c>
    </row>
    <row r="5" spans="1:14" s="12" customFormat="1" ht="84.75" customHeight="1">
      <c r="A5" s="97"/>
      <c r="B5" s="97"/>
      <c r="C5" s="109"/>
      <c r="D5" s="104"/>
      <c r="E5" s="24" t="s">
        <v>0</v>
      </c>
      <c r="F5" s="13" t="s">
        <v>8</v>
      </c>
      <c r="G5" s="98"/>
      <c r="H5" s="98"/>
      <c r="I5" s="111"/>
      <c r="J5" s="51" t="s">
        <v>9</v>
      </c>
      <c r="K5" s="51" t="s">
        <v>10</v>
      </c>
      <c r="L5" s="51" t="s">
        <v>11</v>
      </c>
      <c r="M5" s="51" t="s">
        <v>12</v>
      </c>
      <c r="N5" s="97"/>
    </row>
    <row r="6" spans="1:14" s="12" customFormat="1" ht="17.25" customHeight="1">
      <c r="A6" s="52">
        <v>1</v>
      </c>
      <c r="B6" s="24">
        <v>2</v>
      </c>
      <c r="C6" s="24"/>
      <c r="D6" s="24"/>
      <c r="E6" s="52">
        <v>3</v>
      </c>
      <c r="F6" s="24">
        <v>4</v>
      </c>
      <c r="G6" s="52">
        <v>5</v>
      </c>
      <c r="H6" s="24">
        <v>6</v>
      </c>
      <c r="I6" s="52">
        <v>7</v>
      </c>
      <c r="J6" s="24">
        <v>8</v>
      </c>
      <c r="K6" s="52">
        <v>9</v>
      </c>
      <c r="L6" s="24">
        <v>10</v>
      </c>
      <c r="M6" s="52">
        <v>11</v>
      </c>
      <c r="N6" s="24">
        <v>12</v>
      </c>
    </row>
    <row r="7" spans="1:14" s="12" customFormat="1" ht="46.5" customHeight="1">
      <c r="A7" s="24">
        <v>1</v>
      </c>
      <c r="B7" s="31" t="s">
        <v>43</v>
      </c>
      <c r="C7" s="60"/>
      <c r="D7" s="60" t="s">
        <v>78</v>
      </c>
      <c r="E7" s="53"/>
      <c r="F7" s="17">
        <v>19800</v>
      </c>
      <c r="G7" s="32" t="s">
        <v>147</v>
      </c>
      <c r="H7" s="16"/>
      <c r="I7" s="16"/>
      <c r="J7" s="16"/>
      <c r="K7" s="16"/>
      <c r="L7" s="16"/>
      <c r="M7" s="16"/>
      <c r="N7" s="16"/>
    </row>
    <row r="8" spans="1:14" s="12" customFormat="1" ht="42.75" customHeight="1">
      <c r="A8" s="24">
        <v>2</v>
      </c>
      <c r="B8" s="31" t="s">
        <v>73</v>
      </c>
      <c r="C8" s="79"/>
      <c r="D8" s="79" t="s">
        <v>74</v>
      </c>
      <c r="E8" s="53"/>
      <c r="F8" s="17">
        <v>83400</v>
      </c>
      <c r="G8" s="57" t="s">
        <v>145</v>
      </c>
      <c r="H8" s="16"/>
      <c r="I8" s="16"/>
      <c r="J8" s="16"/>
      <c r="K8" s="16"/>
      <c r="L8" s="16"/>
      <c r="M8" s="16"/>
      <c r="N8" s="16"/>
    </row>
    <row r="9" spans="1:14" s="12" customFormat="1" ht="45.75" customHeight="1">
      <c r="A9" s="24">
        <v>3</v>
      </c>
      <c r="B9" s="31" t="s">
        <v>58</v>
      </c>
      <c r="C9" s="79"/>
      <c r="D9" s="79" t="s">
        <v>74</v>
      </c>
      <c r="E9" s="53"/>
      <c r="F9" s="17">
        <v>98000</v>
      </c>
      <c r="G9" s="32" t="s">
        <v>150</v>
      </c>
      <c r="H9" s="16"/>
      <c r="I9" s="16"/>
      <c r="J9" s="16"/>
      <c r="K9" s="16"/>
      <c r="L9" s="16"/>
      <c r="M9" s="16"/>
      <c r="N9" s="16"/>
    </row>
    <row r="10" spans="1:14" s="12" customFormat="1" ht="46.5" customHeight="1">
      <c r="A10" s="24">
        <v>4</v>
      </c>
      <c r="B10" s="31" t="s">
        <v>137</v>
      </c>
      <c r="C10" s="79"/>
      <c r="D10" s="79" t="s">
        <v>74</v>
      </c>
      <c r="E10" s="53"/>
      <c r="F10" s="17">
        <v>19200</v>
      </c>
      <c r="G10" s="32" t="s">
        <v>146</v>
      </c>
      <c r="H10" s="16"/>
      <c r="I10" s="16"/>
      <c r="J10" s="16"/>
      <c r="K10" s="16"/>
      <c r="L10" s="16"/>
      <c r="M10" s="16"/>
      <c r="N10" s="16"/>
    </row>
    <row r="11" spans="1:14" s="12" customFormat="1" ht="64.5" customHeight="1">
      <c r="A11" s="24">
        <v>5</v>
      </c>
      <c r="B11" s="31" t="s">
        <v>138</v>
      </c>
      <c r="C11" s="79"/>
      <c r="D11" s="79" t="s">
        <v>74</v>
      </c>
      <c r="E11" s="53"/>
      <c r="F11" s="17">
        <v>20000</v>
      </c>
      <c r="G11" s="57" t="s">
        <v>151</v>
      </c>
      <c r="H11" s="16"/>
      <c r="I11" s="16"/>
      <c r="J11" s="16"/>
      <c r="K11" s="16"/>
      <c r="L11" s="16"/>
      <c r="M11" s="16"/>
      <c r="N11" s="16"/>
    </row>
    <row r="12" spans="1:14" s="12" customFormat="1" ht="30.75" customHeight="1">
      <c r="A12" s="24">
        <v>6</v>
      </c>
      <c r="B12" s="31" t="s">
        <v>86</v>
      </c>
      <c r="C12" s="79"/>
      <c r="D12" s="79" t="s">
        <v>74</v>
      </c>
      <c r="E12" s="53"/>
      <c r="F12" s="17">
        <v>200000</v>
      </c>
      <c r="G12" s="57" t="s">
        <v>104</v>
      </c>
      <c r="H12" s="16"/>
      <c r="I12" s="16"/>
      <c r="J12" s="16"/>
      <c r="K12" s="16"/>
      <c r="L12" s="16"/>
      <c r="M12" s="16"/>
      <c r="N12" s="16"/>
    </row>
    <row r="13" spans="1:14" s="12" customFormat="1" ht="51" customHeight="1">
      <c r="A13" s="24">
        <v>7</v>
      </c>
      <c r="B13" s="31" t="s">
        <v>139</v>
      </c>
      <c r="C13" s="79"/>
      <c r="D13" s="79" t="s">
        <v>74</v>
      </c>
      <c r="E13" s="53"/>
      <c r="F13" s="17">
        <v>81600</v>
      </c>
      <c r="G13" s="57" t="s">
        <v>131</v>
      </c>
      <c r="H13" s="16"/>
      <c r="I13" s="16"/>
      <c r="J13" s="16"/>
      <c r="K13" s="16"/>
      <c r="L13" s="16"/>
      <c r="M13" s="16"/>
      <c r="N13" s="16"/>
    </row>
    <row r="14" spans="1:14" s="12" customFormat="1" ht="48" customHeight="1">
      <c r="A14" s="24">
        <v>8</v>
      </c>
      <c r="B14" s="31" t="s">
        <v>140</v>
      </c>
      <c r="C14" s="79"/>
      <c r="D14" s="79" t="s">
        <v>74</v>
      </c>
      <c r="E14" s="53"/>
      <c r="F14" s="17">
        <v>51800</v>
      </c>
      <c r="G14" s="57" t="s">
        <v>149</v>
      </c>
      <c r="H14" s="16"/>
      <c r="I14" s="16"/>
      <c r="J14" s="16"/>
      <c r="K14" s="16"/>
      <c r="L14" s="16"/>
      <c r="M14" s="16"/>
      <c r="N14" s="16"/>
    </row>
    <row r="15" spans="1:14" s="12" customFormat="1" ht="51.75" customHeight="1">
      <c r="A15" s="24">
        <v>9</v>
      </c>
      <c r="B15" s="31" t="s">
        <v>141</v>
      </c>
      <c r="C15" s="79"/>
      <c r="D15" s="79" t="s">
        <v>74</v>
      </c>
      <c r="E15" s="53"/>
      <c r="F15" s="17">
        <v>60900</v>
      </c>
      <c r="G15" s="57" t="s">
        <v>123</v>
      </c>
      <c r="H15" s="16"/>
      <c r="I15" s="16"/>
      <c r="J15" s="16"/>
      <c r="K15" s="16"/>
      <c r="L15" s="16"/>
      <c r="M15" s="16"/>
      <c r="N15" s="16"/>
    </row>
    <row r="16" spans="1:14" s="12" customFormat="1" ht="72" customHeight="1">
      <c r="A16" s="24">
        <v>10</v>
      </c>
      <c r="B16" s="31" t="s">
        <v>142</v>
      </c>
      <c r="C16" s="79"/>
      <c r="D16" s="79" t="s">
        <v>74</v>
      </c>
      <c r="E16" s="53"/>
      <c r="F16" s="17">
        <v>43200</v>
      </c>
      <c r="G16" s="57" t="s">
        <v>146</v>
      </c>
      <c r="H16" s="16"/>
      <c r="I16" s="16"/>
      <c r="J16" s="16"/>
      <c r="K16" s="16"/>
      <c r="L16" s="16"/>
      <c r="M16" s="16"/>
      <c r="N16" s="16"/>
    </row>
    <row r="17" spans="1:14" s="12" customFormat="1" ht="52.5" customHeight="1">
      <c r="A17" s="24">
        <v>11</v>
      </c>
      <c r="B17" s="31" t="s">
        <v>143</v>
      </c>
      <c r="C17" s="60"/>
      <c r="D17" s="60" t="s">
        <v>76</v>
      </c>
      <c r="E17" s="53"/>
      <c r="F17" s="17">
        <v>94700</v>
      </c>
      <c r="G17" s="80" t="s">
        <v>148</v>
      </c>
      <c r="H17" s="16"/>
      <c r="I17" s="16"/>
      <c r="J17" s="16"/>
      <c r="K17" s="16"/>
      <c r="L17" s="16"/>
      <c r="M17" s="16"/>
      <c r="N17" s="16"/>
    </row>
    <row r="18" spans="1:14" s="12" customFormat="1" ht="48" customHeight="1">
      <c r="A18" s="24">
        <v>12</v>
      </c>
      <c r="B18" s="31" t="s">
        <v>144</v>
      </c>
      <c r="C18" s="60"/>
      <c r="D18" s="60" t="s">
        <v>76</v>
      </c>
      <c r="E18" s="53"/>
      <c r="F18" s="17">
        <v>19900</v>
      </c>
      <c r="G18" s="57" t="s">
        <v>146</v>
      </c>
      <c r="H18" s="16"/>
      <c r="I18" s="16"/>
      <c r="J18" s="16"/>
      <c r="K18" s="16"/>
      <c r="L18" s="16"/>
      <c r="M18" s="16"/>
      <c r="N18" s="16"/>
    </row>
    <row r="19" spans="1:14" s="29" customFormat="1" ht="20.25" customHeight="1">
      <c r="A19" s="105" t="s">
        <v>35</v>
      </c>
      <c r="B19" s="106"/>
      <c r="C19" s="106"/>
      <c r="D19" s="107"/>
      <c r="E19" s="28">
        <f>SUM(E7:E18)</f>
        <v>0</v>
      </c>
      <c r="F19" s="28">
        <f>SUM(F7:F18)</f>
        <v>792500</v>
      </c>
      <c r="G19" s="54"/>
      <c r="H19" s="28">
        <f t="shared" ref="H19:N19" si="0">SUM(H7:H18)</f>
        <v>0</v>
      </c>
      <c r="I19" s="28">
        <f t="shared" si="0"/>
        <v>0</v>
      </c>
      <c r="J19" s="28">
        <f t="shared" si="0"/>
        <v>0</v>
      </c>
      <c r="K19" s="28">
        <f t="shared" si="0"/>
        <v>0</v>
      </c>
      <c r="L19" s="28">
        <f t="shared" si="0"/>
        <v>0</v>
      </c>
      <c r="M19" s="28">
        <f t="shared" si="0"/>
        <v>0</v>
      </c>
      <c r="N19" s="28">
        <f t="shared" si="0"/>
        <v>0</v>
      </c>
    </row>
    <row r="20" spans="1:14">
      <c r="A20" s="89" t="s">
        <v>36</v>
      </c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</row>
    <row r="21" spans="1:14">
      <c r="B21" s="20"/>
      <c r="D21" s="20"/>
      <c r="E21" s="20"/>
      <c r="F21" s="20"/>
      <c r="G21" s="12"/>
      <c r="H21" s="20"/>
      <c r="I21" s="20"/>
      <c r="J21" s="20"/>
      <c r="K21" s="20"/>
      <c r="L21" s="20"/>
      <c r="M21" s="20"/>
      <c r="N21" s="20"/>
    </row>
    <row r="22" spans="1:14" ht="21.75" customHeight="1">
      <c r="A22" s="89" t="s">
        <v>31</v>
      </c>
      <c r="B22" s="89"/>
      <c r="D22" s="20"/>
      <c r="E22" s="20"/>
      <c r="F22" s="20"/>
    </row>
    <row r="23" spans="1:14" s="22" customFormat="1" ht="30" customHeight="1">
      <c r="A23" s="89" t="s">
        <v>32</v>
      </c>
      <c r="B23" s="89"/>
      <c r="C23" s="12"/>
      <c r="D23" s="20"/>
      <c r="G23" s="21"/>
      <c r="I23" s="55"/>
    </row>
  </sheetData>
  <autoFilter ref="A5:N22" xr:uid="{00000000-0009-0000-0000-000008000000}"/>
  <mergeCells count="17">
    <mergeCell ref="A1:N1"/>
    <mergeCell ref="A2:M2"/>
    <mergeCell ref="A3:N3"/>
    <mergeCell ref="A4:A5"/>
    <mergeCell ref="B4:B5"/>
    <mergeCell ref="C4:C5"/>
    <mergeCell ref="D4:D5"/>
    <mergeCell ref="E4:F4"/>
    <mergeCell ref="G4:G5"/>
    <mergeCell ref="H4:H5"/>
    <mergeCell ref="A20:N20"/>
    <mergeCell ref="A22:B22"/>
    <mergeCell ref="A23:B23"/>
    <mergeCell ref="I4:I5"/>
    <mergeCell ref="J4:M4"/>
    <mergeCell ref="N4:N5"/>
    <mergeCell ref="A19:D19"/>
  </mergeCells>
  <pageMargins left="0.51181102362204722" right="0.23622047244094491" top="0.55118110236220474" bottom="0.35433070866141736" header="0.31496062992125984" footer="0.31496062992125984"/>
  <pageSetup paperSize="9" scale="69" orientation="landscape" r:id="rId1"/>
  <rowBreaks count="1" manualBreakCount="1">
    <brk id="22" max="15" man="1"/>
  </rowBreak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731C6-307D-4178-A192-9FBE19257076}">
  <sheetPr>
    <tabColor rgb="FF00B050"/>
  </sheetPr>
  <dimension ref="A1:N13"/>
  <sheetViews>
    <sheetView zoomScaleNormal="100" workbookViewId="0">
      <selection activeCell="L12" sqref="L12"/>
    </sheetView>
  </sheetViews>
  <sheetFormatPr defaultColWidth="9" defaultRowHeight="18.75"/>
  <cols>
    <col min="1" max="1" width="7" style="19" customWidth="1"/>
    <col min="2" max="2" width="45.7109375" style="11" customWidth="1"/>
    <col min="3" max="3" width="16" style="11" customWidth="1"/>
    <col min="4" max="4" width="16.28515625" style="11" customWidth="1"/>
    <col min="5" max="5" width="11" style="22" customWidth="1"/>
    <col min="6" max="6" width="15.140625" style="22" customWidth="1"/>
    <col min="7" max="7" width="19.7109375" style="21" customWidth="1"/>
    <col min="8" max="8" width="11.85546875" style="22" customWidth="1"/>
    <col min="9" max="9" width="11.28515625" style="55" customWidth="1"/>
    <col min="10" max="13" width="9.5703125" style="22" customWidth="1"/>
    <col min="14" max="14" width="28" style="22" customWidth="1"/>
    <col min="15" max="16384" width="9" style="11"/>
  </cols>
  <sheetData>
    <row r="1" spans="1:14" s="8" customFormat="1" ht="19.5" customHeight="1">
      <c r="A1" s="90" t="s">
        <v>133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4" s="10" customFormat="1" ht="19.5" customHeight="1">
      <c r="A2" s="95" t="s">
        <v>152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" t="s">
        <v>64</v>
      </c>
    </row>
    <row r="3" spans="1:14" ht="18" customHeight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</row>
    <row r="4" spans="1:14" s="12" customFormat="1" ht="19.5" customHeight="1">
      <c r="A4" s="97" t="s">
        <v>3</v>
      </c>
      <c r="B4" s="97" t="s">
        <v>33</v>
      </c>
      <c r="C4" s="108" t="s">
        <v>65</v>
      </c>
      <c r="D4" s="103" t="s">
        <v>34</v>
      </c>
      <c r="E4" s="91" t="s">
        <v>7</v>
      </c>
      <c r="F4" s="92"/>
      <c r="G4" s="98" t="s">
        <v>4</v>
      </c>
      <c r="H4" s="98" t="s">
        <v>5</v>
      </c>
      <c r="I4" s="110" t="s">
        <v>1</v>
      </c>
      <c r="J4" s="112" t="s">
        <v>2</v>
      </c>
      <c r="K4" s="113"/>
      <c r="L4" s="113"/>
      <c r="M4" s="113"/>
      <c r="N4" s="97" t="s">
        <v>6</v>
      </c>
    </row>
    <row r="5" spans="1:14" s="12" customFormat="1" ht="84.75" customHeight="1">
      <c r="A5" s="97"/>
      <c r="B5" s="97"/>
      <c r="C5" s="109"/>
      <c r="D5" s="104"/>
      <c r="E5" s="24" t="s">
        <v>0</v>
      </c>
      <c r="F5" s="13" t="s">
        <v>8</v>
      </c>
      <c r="G5" s="98"/>
      <c r="H5" s="98"/>
      <c r="I5" s="111"/>
      <c r="J5" s="51" t="s">
        <v>9</v>
      </c>
      <c r="K5" s="51" t="s">
        <v>10</v>
      </c>
      <c r="L5" s="51" t="s">
        <v>11</v>
      </c>
      <c r="M5" s="51" t="s">
        <v>12</v>
      </c>
      <c r="N5" s="97"/>
    </row>
    <row r="6" spans="1:14" s="12" customFormat="1" ht="17.25" customHeight="1">
      <c r="A6" s="52">
        <v>1</v>
      </c>
      <c r="B6" s="24">
        <v>2</v>
      </c>
      <c r="C6" s="24"/>
      <c r="D6" s="24"/>
      <c r="E6" s="52">
        <v>3</v>
      </c>
      <c r="F6" s="24">
        <v>4</v>
      </c>
      <c r="G6" s="52">
        <v>5</v>
      </c>
      <c r="H6" s="24">
        <v>6</v>
      </c>
      <c r="I6" s="52">
        <v>7</v>
      </c>
      <c r="J6" s="24">
        <v>8</v>
      </c>
      <c r="K6" s="52">
        <v>9</v>
      </c>
      <c r="L6" s="24">
        <v>10</v>
      </c>
      <c r="M6" s="52">
        <v>11</v>
      </c>
      <c r="N6" s="24">
        <v>12</v>
      </c>
    </row>
    <row r="7" spans="1:14" s="12" customFormat="1" ht="46.5" customHeight="1">
      <c r="A7" s="24">
        <v>1</v>
      </c>
      <c r="B7" s="31" t="s">
        <v>153</v>
      </c>
      <c r="C7" s="60"/>
      <c r="D7" s="26" t="s">
        <v>74</v>
      </c>
      <c r="E7" s="53"/>
      <c r="F7" s="17">
        <v>90000</v>
      </c>
      <c r="G7" s="57" t="s">
        <v>104</v>
      </c>
      <c r="H7" s="16"/>
      <c r="I7" s="16"/>
      <c r="J7" s="16"/>
      <c r="K7" s="16"/>
      <c r="L7" s="16"/>
      <c r="M7" s="16"/>
      <c r="N7" s="16"/>
    </row>
    <row r="8" spans="1:14" s="12" customFormat="1" ht="42.75" customHeight="1">
      <c r="A8" s="24">
        <v>2</v>
      </c>
      <c r="B8" s="31" t="s">
        <v>154</v>
      </c>
      <c r="C8" s="60"/>
      <c r="D8" s="26" t="s">
        <v>82</v>
      </c>
      <c r="E8" s="53"/>
      <c r="F8" s="17">
        <v>240000</v>
      </c>
      <c r="G8" s="57" t="s">
        <v>129</v>
      </c>
      <c r="H8" s="16"/>
      <c r="I8" s="16"/>
      <c r="J8" s="16"/>
      <c r="K8" s="16"/>
      <c r="L8" s="16"/>
      <c r="M8" s="16"/>
      <c r="N8" s="16"/>
    </row>
    <row r="9" spans="1:14" s="29" customFormat="1" ht="20.25" customHeight="1">
      <c r="A9" s="105" t="s">
        <v>35</v>
      </c>
      <c r="B9" s="106"/>
      <c r="C9" s="106"/>
      <c r="D9" s="107"/>
      <c r="E9" s="28">
        <f>SUM(E7:E8)</f>
        <v>0</v>
      </c>
      <c r="F9" s="28">
        <f>SUM(F7:F8)</f>
        <v>330000</v>
      </c>
      <c r="G9" s="54"/>
      <c r="H9" s="28">
        <f t="shared" ref="H9:N9" si="0">SUM(H7:H8)</f>
        <v>0</v>
      </c>
      <c r="I9" s="28">
        <f t="shared" si="0"/>
        <v>0</v>
      </c>
      <c r="J9" s="28">
        <f t="shared" si="0"/>
        <v>0</v>
      </c>
      <c r="K9" s="28">
        <f t="shared" si="0"/>
        <v>0</v>
      </c>
      <c r="L9" s="28">
        <f t="shared" si="0"/>
        <v>0</v>
      </c>
      <c r="M9" s="28">
        <f t="shared" si="0"/>
        <v>0</v>
      </c>
      <c r="N9" s="28">
        <f t="shared" si="0"/>
        <v>0</v>
      </c>
    </row>
    <row r="10" spans="1:14">
      <c r="A10" s="89" t="s">
        <v>36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</row>
    <row r="11" spans="1:14">
      <c r="B11" s="20"/>
      <c r="C11" s="20"/>
      <c r="D11" s="20"/>
      <c r="E11" s="20"/>
      <c r="F11" s="20"/>
      <c r="G11" s="12"/>
      <c r="H11" s="20"/>
      <c r="I11" s="20"/>
      <c r="J11" s="20"/>
      <c r="K11" s="20"/>
      <c r="L11" s="20"/>
      <c r="M11" s="20"/>
      <c r="N11" s="20"/>
    </row>
    <row r="12" spans="1:14" ht="21.75" customHeight="1">
      <c r="A12" s="89" t="s">
        <v>31</v>
      </c>
      <c r="B12" s="89"/>
      <c r="C12" s="20"/>
      <c r="D12" s="20"/>
      <c r="E12" s="20"/>
      <c r="F12" s="20"/>
    </row>
    <row r="13" spans="1:14" s="22" customFormat="1" ht="30" customHeight="1">
      <c r="A13" s="89" t="s">
        <v>32</v>
      </c>
      <c r="B13" s="89"/>
      <c r="C13" s="20"/>
      <c r="D13" s="20"/>
      <c r="G13" s="21"/>
      <c r="I13" s="55"/>
    </row>
  </sheetData>
  <autoFilter ref="A5:N12" xr:uid="{00000000-0009-0000-0000-000008000000}"/>
  <mergeCells count="17">
    <mergeCell ref="A1:N1"/>
    <mergeCell ref="A2:M2"/>
    <mergeCell ref="A3:N3"/>
    <mergeCell ref="A4:A5"/>
    <mergeCell ref="B4:B5"/>
    <mergeCell ref="C4:C5"/>
    <mergeCell ref="D4:D5"/>
    <mergeCell ref="E4:F4"/>
    <mergeCell ref="G4:G5"/>
    <mergeCell ref="H4:H5"/>
    <mergeCell ref="A13:B13"/>
    <mergeCell ref="I4:I5"/>
    <mergeCell ref="J4:M4"/>
    <mergeCell ref="N4:N5"/>
    <mergeCell ref="A9:D9"/>
    <mergeCell ref="A10:N10"/>
    <mergeCell ref="A12:B12"/>
  </mergeCells>
  <pageMargins left="0.51181102362204722" right="0.23622047244094491" top="0.55118110236220474" bottom="0.35433070866141736" header="0.31496062992125984" footer="0.31496062992125984"/>
  <pageSetup paperSize="9" scale="69" orientation="landscape" r:id="rId1"/>
  <rowBreaks count="1" manualBreakCount="1">
    <brk id="12" max="15" man="1"/>
  </rowBreaks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N66"/>
  <sheetViews>
    <sheetView topLeftCell="A58" zoomScaleNormal="100" workbookViewId="0">
      <selection activeCell="G8" sqref="G8"/>
    </sheetView>
  </sheetViews>
  <sheetFormatPr defaultColWidth="9" defaultRowHeight="18.75"/>
  <cols>
    <col min="1" max="1" width="7" style="19" customWidth="1"/>
    <col min="2" max="2" width="48.140625" style="11" customWidth="1"/>
    <col min="3" max="3" width="18.85546875" style="11" customWidth="1"/>
    <col min="4" max="4" width="21.7109375" style="11" customWidth="1"/>
    <col min="5" max="5" width="11" style="22" customWidth="1"/>
    <col min="6" max="6" width="15.140625" style="22" customWidth="1"/>
    <col min="7" max="7" width="19.7109375" style="21" customWidth="1"/>
    <col min="8" max="8" width="11.85546875" style="22" customWidth="1"/>
    <col min="9" max="9" width="11.28515625" style="23" customWidth="1"/>
    <col min="10" max="13" width="9.5703125" style="22" customWidth="1"/>
    <col min="14" max="14" width="28" style="22" customWidth="1"/>
    <col min="15" max="16384" width="9" style="11"/>
  </cols>
  <sheetData>
    <row r="1" spans="1:14" s="8" customFormat="1" ht="19.5" customHeight="1">
      <c r="A1" s="90" t="s">
        <v>133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4" s="10" customFormat="1" ht="19.5" customHeight="1">
      <c r="A2" s="95" t="s">
        <v>44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" t="s">
        <v>56</v>
      </c>
    </row>
    <row r="3" spans="1:14" ht="18" customHeight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</row>
    <row r="4" spans="1:14" s="12" customFormat="1" ht="19.5" customHeight="1">
      <c r="A4" s="97" t="s">
        <v>3</v>
      </c>
      <c r="B4" s="97" t="s">
        <v>33</v>
      </c>
      <c r="C4" s="108" t="s">
        <v>65</v>
      </c>
      <c r="D4" s="103" t="s">
        <v>34</v>
      </c>
      <c r="E4" s="91" t="s">
        <v>7</v>
      </c>
      <c r="F4" s="92"/>
      <c r="G4" s="98" t="s">
        <v>4</v>
      </c>
      <c r="H4" s="99" t="s">
        <v>5</v>
      </c>
      <c r="I4" s="93" t="s">
        <v>1</v>
      </c>
      <c r="J4" s="100" t="s">
        <v>2</v>
      </c>
      <c r="K4" s="101"/>
      <c r="L4" s="101"/>
      <c r="M4" s="101"/>
      <c r="N4" s="102" t="s">
        <v>6</v>
      </c>
    </row>
    <row r="5" spans="1:14" s="12" customFormat="1" ht="84.75" customHeight="1">
      <c r="A5" s="97"/>
      <c r="B5" s="97"/>
      <c r="C5" s="109"/>
      <c r="D5" s="104"/>
      <c r="E5" s="24" t="s">
        <v>0</v>
      </c>
      <c r="F5" s="13" t="s">
        <v>8</v>
      </c>
      <c r="G5" s="98"/>
      <c r="H5" s="99"/>
      <c r="I5" s="94"/>
      <c r="J5" s="2" t="s">
        <v>9</v>
      </c>
      <c r="K5" s="2" t="s">
        <v>10</v>
      </c>
      <c r="L5" s="2" t="s">
        <v>11</v>
      </c>
      <c r="M5" s="2" t="s">
        <v>12</v>
      </c>
      <c r="N5" s="102"/>
    </row>
    <row r="6" spans="1:14" s="12" customFormat="1" ht="17.25" customHeight="1">
      <c r="A6" s="14">
        <v>1</v>
      </c>
      <c r="B6" s="15">
        <v>2</v>
      </c>
      <c r="C6" s="15"/>
      <c r="D6" s="15"/>
      <c r="E6" s="14">
        <v>3</v>
      </c>
      <c r="F6" s="15">
        <v>4</v>
      </c>
      <c r="G6" s="14">
        <v>5</v>
      </c>
      <c r="H6" s="15">
        <v>6</v>
      </c>
      <c r="I6" s="14">
        <v>7</v>
      </c>
      <c r="J6" s="15">
        <v>8</v>
      </c>
      <c r="K6" s="14">
        <v>9</v>
      </c>
      <c r="L6" s="15">
        <v>10</v>
      </c>
      <c r="M6" s="14">
        <v>11</v>
      </c>
      <c r="N6" s="15">
        <v>12</v>
      </c>
    </row>
    <row r="7" spans="1:14" s="12" customFormat="1" ht="88.5" customHeight="1">
      <c r="A7" s="24">
        <v>1</v>
      </c>
      <c r="B7" s="31" t="s">
        <v>155</v>
      </c>
      <c r="C7" s="60"/>
      <c r="D7" s="26" t="s">
        <v>78</v>
      </c>
      <c r="E7" s="27"/>
      <c r="F7" s="17">
        <v>21600</v>
      </c>
      <c r="G7" s="32" t="s">
        <v>123</v>
      </c>
      <c r="H7" s="16"/>
      <c r="I7" s="16"/>
      <c r="J7" s="16"/>
      <c r="K7" s="16"/>
      <c r="L7" s="16"/>
      <c r="M7" s="16"/>
      <c r="N7" s="16"/>
    </row>
    <row r="8" spans="1:14" s="12" customFormat="1" ht="60.75" customHeight="1">
      <c r="A8" s="30">
        <v>2</v>
      </c>
      <c r="B8" s="31" t="s">
        <v>156</v>
      </c>
      <c r="C8" s="61"/>
      <c r="D8" s="26" t="s">
        <v>78</v>
      </c>
      <c r="E8" s="27"/>
      <c r="F8" s="17">
        <v>19500</v>
      </c>
      <c r="G8" s="32" t="s">
        <v>199</v>
      </c>
      <c r="H8" s="16"/>
      <c r="I8" s="16"/>
      <c r="J8" s="16"/>
      <c r="K8" s="16"/>
      <c r="L8" s="16"/>
      <c r="M8" s="16"/>
      <c r="N8" s="16"/>
    </row>
    <row r="9" spans="1:14" s="12" customFormat="1" ht="40.5" customHeight="1">
      <c r="A9" s="24">
        <v>3</v>
      </c>
      <c r="B9" s="31" t="s">
        <v>157</v>
      </c>
      <c r="C9" s="61"/>
      <c r="D9" s="26" t="s">
        <v>78</v>
      </c>
      <c r="E9" s="27"/>
      <c r="F9" s="17">
        <v>28000</v>
      </c>
      <c r="G9" s="32" t="s">
        <v>127</v>
      </c>
      <c r="H9" s="16"/>
      <c r="I9" s="16"/>
      <c r="J9" s="16"/>
      <c r="K9" s="16"/>
      <c r="L9" s="16"/>
      <c r="M9" s="16"/>
      <c r="N9" s="16"/>
    </row>
    <row r="10" spans="1:14" s="12" customFormat="1" ht="51" customHeight="1">
      <c r="A10" s="30">
        <v>4</v>
      </c>
      <c r="B10" s="31" t="s">
        <v>81</v>
      </c>
      <c r="C10" s="61"/>
      <c r="D10" s="26" t="s">
        <v>72</v>
      </c>
      <c r="E10" s="27"/>
      <c r="F10" s="17">
        <v>50000</v>
      </c>
      <c r="G10" s="32" t="s">
        <v>127</v>
      </c>
      <c r="H10" s="16"/>
      <c r="I10" s="16"/>
      <c r="J10" s="16"/>
      <c r="K10" s="16"/>
      <c r="L10" s="16"/>
      <c r="M10" s="16"/>
      <c r="N10" s="16"/>
    </row>
    <row r="11" spans="1:14" s="12" customFormat="1" ht="48.75" customHeight="1">
      <c r="A11" s="24">
        <v>5</v>
      </c>
      <c r="B11" s="31" t="s">
        <v>158</v>
      </c>
      <c r="C11" s="61"/>
      <c r="D11" s="26" t="s">
        <v>74</v>
      </c>
      <c r="E11" s="27"/>
      <c r="F11" s="17">
        <v>100800</v>
      </c>
      <c r="G11" s="57" t="s">
        <v>146</v>
      </c>
      <c r="H11" s="16"/>
      <c r="I11" s="16"/>
      <c r="J11" s="16"/>
      <c r="K11" s="16"/>
      <c r="L11" s="16"/>
      <c r="M11" s="16"/>
      <c r="N11" s="16"/>
    </row>
    <row r="12" spans="1:14" s="12" customFormat="1" ht="49.5" customHeight="1">
      <c r="A12" s="30">
        <v>6</v>
      </c>
      <c r="B12" s="31" t="s">
        <v>159</v>
      </c>
      <c r="C12" s="61"/>
      <c r="D12" s="26" t="s">
        <v>74</v>
      </c>
      <c r="E12" s="27"/>
      <c r="F12" s="17">
        <v>274800</v>
      </c>
      <c r="G12" s="57" t="s">
        <v>146</v>
      </c>
      <c r="H12" s="16"/>
      <c r="I12" s="16"/>
      <c r="J12" s="16"/>
      <c r="K12" s="16"/>
      <c r="L12" s="16"/>
      <c r="M12" s="16"/>
      <c r="N12" s="16"/>
    </row>
    <row r="13" spans="1:14" s="12" customFormat="1" ht="47.25" customHeight="1">
      <c r="A13" s="24">
        <v>7</v>
      </c>
      <c r="B13" s="31" t="s">
        <v>160</v>
      </c>
      <c r="C13" s="61"/>
      <c r="D13" s="26" t="s">
        <v>74</v>
      </c>
      <c r="E13" s="27"/>
      <c r="F13" s="17">
        <v>299900</v>
      </c>
      <c r="G13" s="32" t="s">
        <v>202</v>
      </c>
      <c r="H13" s="16"/>
      <c r="I13" s="16"/>
      <c r="J13" s="16"/>
      <c r="K13" s="16"/>
      <c r="L13" s="16"/>
      <c r="M13" s="16"/>
      <c r="N13" s="16"/>
    </row>
    <row r="14" spans="1:14" s="12" customFormat="1" ht="43.5" customHeight="1">
      <c r="A14" s="30">
        <v>8</v>
      </c>
      <c r="B14" s="31" t="s">
        <v>161</v>
      </c>
      <c r="C14" s="61"/>
      <c r="D14" s="26" t="s">
        <v>74</v>
      </c>
      <c r="E14" s="27"/>
      <c r="F14" s="17">
        <v>37200</v>
      </c>
      <c r="G14" s="32" t="s">
        <v>131</v>
      </c>
      <c r="H14" s="16"/>
      <c r="I14" s="16"/>
      <c r="J14" s="16"/>
      <c r="K14" s="16"/>
      <c r="L14" s="16"/>
      <c r="M14" s="16"/>
      <c r="N14" s="16"/>
    </row>
    <row r="15" spans="1:14" s="12" customFormat="1" ht="71.25" customHeight="1">
      <c r="A15" s="24">
        <v>9</v>
      </c>
      <c r="B15" s="31" t="s">
        <v>162</v>
      </c>
      <c r="C15" s="61"/>
      <c r="D15" s="26" t="s">
        <v>74</v>
      </c>
      <c r="E15" s="27"/>
      <c r="F15" s="17">
        <v>46500</v>
      </c>
      <c r="G15" s="32" t="s">
        <v>130</v>
      </c>
      <c r="H15" s="16"/>
      <c r="I15" s="16"/>
      <c r="J15" s="16"/>
      <c r="K15" s="16"/>
      <c r="L15" s="16"/>
      <c r="M15" s="16"/>
      <c r="N15" s="16"/>
    </row>
    <row r="16" spans="1:14" s="12" customFormat="1" ht="46.5" customHeight="1">
      <c r="A16" s="30">
        <v>10</v>
      </c>
      <c r="B16" s="31" t="s">
        <v>163</v>
      </c>
      <c r="C16" s="61"/>
      <c r="D16" s="26" t="s">
        <v>74</v>
      </c>
      <c r="E16" s="27"/>
      <c r="F16" s="17">
        <v>17400</v>
      </c>
      <c r="G16" s="32" t="s">
        <v>146</v>
      </c>
      <c r="H16" s="16"/>
      <c r="I16" s="16"/>
      <c r="J16" s="16"/>
      <c r="K16" s="16"/>
      <c r="L16" s="16"/>
      <c r="M16" s="16"/>
      <c r="N16" s="16"/>
    </row>
    <row r="17" spans="1:14" s="12" customFormat="1" ht="44.25" customHeight="1">
      <c r="A17" s="24">
        <v>11</v>
      </c>
      <c r="B17" s="31" t="s">
        <v>90</v>
      </c>
      <c r="C17" s="61"/>
      <c r="D17" s="26" t="s">
        <v>74</v>
      </c>
      <c r="E17" s="27"/>
      <c r="F17" s="17">
        <v>24300</v>
      </c>
      <c r="G17" s="32" t="s">
        <v>146</v>
      </c>
      <c r="H17" s="16"/>
      <c r="I17" s="16"/>
      <c r="J17" s="16"/>
      <c r="K17" s="16"/>
      <c r="L17" s="16"/>
      <c r="M17" s="16"/>
      <c r="N17" s="16"/>
    </row>
    <row r="18" spans="1:14" s="12" customFormat="1" ht="50.25" customHeight="1">
      <c r="A18" s="30">
        <v>12</v>
      </c>
      <c r="B18" s="31" t="s">
        <v>164</v>
      </c>
      <c r="C18" s="61"/>
      <c r="D18" s="26" t="s">
        <v>74</v>
      </c>
      <c r="E18" s="27"/>
      <c r="F18" s="17">
        <v>95300</v>
      </c>
      <c r="G18" s="32" t="s">
        <v>128</v>
      </c>
      <c r="H18" s="16"/>
      <c r="I18" s="16"/>
      <c r="J18" s="16"/>
      <c r="K18" s="16"/>
      <c r="L18" s="16"/>
      <c r="M18" s="16"/>
      <c r="N18" s="16"/>
    </row>
    <row r="19" spans="1:14" s="12" customFormat="1" ht="48.75" customHeight="1">
      <c r="A19" s="24">
        <v>13</v>
      </c>
      <c r="B19" s="31" t="s">
        <v>91</v>
      </c>
      <c r="C19" s="61"/>
      <c r="D19" s="26" t="s">
        <v>74</v>
      </c>
      <c r="E19" s="27"/>
      <c r="F19" s="17">
        <v>90000</v>
      </c>
      <c r="G19" s="32" t="s">
        <v>146</v>
      </c>
      <c r="H19" s="16"/>
      <c r="I19" s="16"/>
      <c r="J19" s="16"/>
      <c r="K19" s="16"/>
      <c r="L19" s="16"/>
      <c r="M19" s="16"/>
      <c r="N19" s="16"/>
    </row>
    <row r="20" spans="1:14" s="12" customFormat="1" ht="49.5" customHeight="1">
      <c r="A20" s="30">
        <v>14</v>
      </c>
      <c r="B20" s="31" t="s">
        <v>165</v>
      </c>
      <c r="C20" s="61"/>
      <c r="D20" s="26" t="s">
        <v>74</v>
      </c>
      <c r="E20" s="27"/>
      <c r="F20" s="17">
        <v>72000</v>
      </c>
      <c r="G20" s="57" t="s">
        <v>203</v>
      </c>
      <c r="H20" s="16"/>
      <c r="I20" s="16"/>
      <c r="J20" s="16"/>
      <c r="K20" s="16"/>
      <c r="L20" s="16"/>
      <c r="M20" s="16"/>
      <c r="N20" s="16"/>
    </row>
    <row r="21" spans="1:14" s="12" customFormat="1" ht="45" customHeight="1">
      <c r="A21" s="24">
        <v>15</v>
      </c>
      <c r="B21" s="31" t="s">
        <v>166</v>
      </c>
      <c r="C21" s="61"/>
      <c r="D21" s="26" t="s">
        <v>74</v>
      </c>
      <c r="E21" s="27"/>
      <c r="F21" s="17">
        <v>85000</v>
      </c>
      <c r="G21" s="57" t="s">
        <v>129</v>
      </c>
      <c r="H21" s="16"/>
      <c r="I21" s="16"/>
      <c r="J21" s="16"/>
      <c r="K21" s="16"/>
      <c r="L21" s="16"/>
      <c r="M21" s="16"/>
      <c r="N21" s="16"/>
    </row>
    <row r="22" spans="1:14" s="12" customFormat="1" ht="51" customHeight="1">
      <c r="A22" s="30">
        <v>16</v>
      </c>
      <c r="B22" s="31" t="s">
        <v>88</v>
      </c>
      <c r="C22" s="61"/>
      <c r="D22" s="26" t="s">
        <v>74</v>
      </c>
      <c r="E22" s="27"/>
      <c r="F22" s="17">
        <v>23400</v>
      </c>
      <c r="G22" s="32" t="s">
        <v>146</v>
      </c>
      <c r="H22" s="16"/>
      <c r="I22" s="16"/>
      <c r="J22" s="16"/>
      <c r="K22" s="16"/>
      <c r="L22" s="16"/>
      <c r="M22" s="16"/>
      <c r="N22" s="16"/>
    </row>
    <row r="23" spans="1:14" s="12" customFormat="1" ht="33.75" customHeight="1">
      <c r="A23" s="24">
        <v>17</v>
      </c>
      <c r="B23" s="31" t="s">
        <v>167</v>
      </c>
      <c r="C23" s="61"/>
      <c r="D23" s="26" t="s">
        <v>74</v>
      </c>
      <c r="E23" s="27"/>
      <c r="F23" s="17">
        <v>33400</v>
      </c>
      <c r="G23" s="57" t="s">
        <v>127</v>
      </c>
      <c r="H23" s="16"/>
      <c r="I23" s="16"/>
      <c r="J23" s="16"/>
      <c r="K23" s="16"/>
      <c r="L23" s="16"/>
      <c r="M23" s="16"/>
      <c r="N23" s="16"/>
    </row>
    <row r="24" spans="1:14" s="12" customFormat="1" ht="31.5" customHeight="1">
      <c r="A24" s="30">
        <v>18</v>
      </c>
      <c r="B24" s="31" t="s">
        <v>168</v>
      </c>
      <c r="C24" s="61"/>
      <c r="D24" s="26" t="s">
        <v>74</v>
      </c>
      <c r="E24" s="27"/>
      <c r="F24" s="17">
        <v>60500</v>
      </c>
      <c r="G24" s="32" t="s">
        <v>146</v>
      </c>
      <c r="H24" s="16"/>
      <c r="I24" s="16"/>
      <c r="J24" s="16"/>
      <c r="K24" s="16"/>
      <c r="L24" s="16"/>
      <c r="M24" s="16"/>
      <c r="N24" s="16"/>
    </row>
    <row r="25" spans="1:14" s="12" customFormat="1" ht="42.75" customHeight="1">
      <c r="A25" s="24">
        <v>19</v>
      </c>
      <c r="B25" s="31" t="s">
        <v>89</v>
      </c>
      <c r="C25" s="61"/>
      <c r="D25" s="26" t="s">
        <v>74</v>
      </c>
      <c r="E25" s="27"/>
      <c r="F25" s="17">
        <v>66400</v>
      </c>
      <c r="G25" s="32" t="s">
        <v>131</v>
      </c>
      <c r="H25" s="16"/>
      <c r="I25" s="16"/>
      <c r="J25" s="16"/>
      <c r="K25" s="16"/>
      <c r="L25" s="16"/>
      <c r="M25" s="16"/>
      <c r="N25" s="16"/>
    </row>
    <row r="26" spans="1:14" s="12" customFormat="1" ht="45.75" customHeight="1">
      <c r="A26" s="30">
        <v>20</v>
      </c>
      <c r="B26" s="31" t="s">
        <v>94</v>
      </c>
      <c r="C26" s="61"/>
      <c r="D26" s="26" t="s">
        <v>74</v>
      </c>
      <c r="E26" s="27"/>
      <c r="F26" s="17">
        <v>50400</v>
      </c>
      <c r="G26" s="32" t="s">
        <v>131</v>
      </c>
      <c r="H26" s="16"/>
      <c r="I26" s="16"/>
      <c r="J26" s="16"/>
      <c r="K26" s="16"/>
      <c r="L26" s="16"/>
      <c r="M26" s="16"/>
      <c r="N26" s="16"/>
    </row>
    <row r="27" spans="1:14" s="12" customFormat="1" ht="49.5" customHeight="1">
      <c r="A27" s="24">
        <v>21</v>
      </c>
      <c r="B27" s="31" t="s">
        <v>93</v>
      </c>
      <c r="C27" s="61"/>
      <c r="D27" s="26" t="s">
        <v>74</v>
      </c>
      <c r="E27" s="27"/>
      <c r="F27" s="17">
        <v>125000</v>
      </c>
      <c r="G27" s="32" t="s">
        <v>129</v>
      </c>
      <c r="H27" s="16"/>
      <c r="I27" s="16"/>
      <c r="J27" s="16"/>
      <c r="K27" s="16"/>
      <c r="L27" s="16"/>
      <c r="M27" s="16"/>
      <c r="N27" s="16"/>
    </row>
    <row r="28" spans="1:14" s="12" customFormat="1" ht="46.5" customHeight="1">
      <c r="A28" s="30">
        <v>22</v>
      </c>
      <c r="B28" s="31" t="s">
        <v>92</v>
      </c>
      <c r="C28" s="61"/>
      <c r="D28" s="26" t="s">
        <v>74</v>
      </c>
      <c r="E28" s="27"/>
      <c r="F28" s="17">
        <v>29300</v>
      </c>
      <c r="G28" s="32" t="s">
        <v>104</v>
      </c>
      <c r="H28" s="16"/>
      <c r="I28" s="16"/>
      <c r="J28" s="16"/>
      <c r="K28" s="16"/>
      <c r="L28" s="16"/>
      <c r="M28" s="16"/>
      <c r="N28" s="16"/>
    </row>
    <row r="29" spans="1:14" s="12" customFormat="1" ht="46.5" customHeight="1">
      <c r="A29" s="24">
        <v>23</v>
      </c>
      <c r="B29" s="31" t="s">
        <v>79</v>
      </c>
      <c r="C29" s="61"/>
      <c r="D29" s="26" t="s">
        <v>74</v>
      </c>
      <c r="E29" s="27"/>
      <c r="F29" s="17">
        <v>50000</v>
      </c>
      <c r="G29" s="32" t="s">
        <v>104</v>
      </c>
      <c r="H29" s="16"/>
      <c r="I29" s="16"/>
      <c r="J29" s="16"/>
      <c r="K29" s="16"/>
      <c r="L29" s="16"/>
      <c r="M29" s="16"/>
      <c r="N29" s="16"/>
    </row>
    <row r="30" spans="1:14" s="12" customFormat="1" ht="46.5" customHeight="1">
      <c r="A30" s="30">
        <v>24</v>
      </c>
      <c r="B30" s="78" t="s">
        <v>95</v>
      </c>
      <c r="C30" s="61"/>
      <c r="D30" s="26" t="s">
        <v>74</v>
      </c>
      <c r="E30" s="27"/>
      <c r="F30" s="17">
        <v>54000</v>
      </c>
      <c r="G30" s="32" t="s">
        <v>104</v>
      </c>
      <c r="H30" s="16"/>
      <c r="I30" s="16"/>
      <c r="J30" s="16"/>
      <c r="K30" s="16"/>
      <c r="L30" s="16"/>
      <c r="M30" s="16"/>
      <c r="N30" s="16"/>
    </row>
    <row r="31" spans="1:14" s="12" customFormat="1" ht="46.5" customHeight="1">
      <c r="A31" s="24">
        <v>25</v>
      </c>
      <c r="B31" s="78" t="s">
        <v>96</v>
      </c>
      <c r="C31" s="61"/>
      <c r="D31" s="26" t="s">
        <v>74</v>
      </c>
      <c r="E31" s="27"/>
      <c r="F31" s="17">
        <v>33000</v>
      </c>
      <c r="G31" s="32" t="s">
        <v>123</v>
      </c>
      <c r="H31" s="16"/>
      <c r="I31" s="16"/>
      <c r="J31" s="16"/>
      <c r="K31" s="16"/>
      <c r="L31" s="16"/>
      <c r="M31" s="16"/>
      <c r="N31" s="16"/>
    </row>
    <row r="32" spans="1:14" s="12" customFormat="1" ht="46.5" customHeight="1">
      <c r="A32" s="30">
        <v>26</v>
      </c>
      <c r="B32" s="31" t="s">
        <v>169</v>
      </c>
      <c r="C32" s="61"/>
      <c r="D32" s="26" t="s">
        <v>74</v>
      </c>
      <c r="E32" s="27"/>
      <c r="F32" s="17">
        <v>130000</v>
      </c>
      <c r="G32" s="32" t="s">
        <v>146</v>
      </c>
      <c r="H32" s="16"/>
      <c r="I32" s="16"/>
      <c r="J32" s="16"/>
      <c r="K32" s="16"/>
      <c r="L32" s="16"/>
      <c r="M32" s="16"/>
      <c r="N32" s="16"/>
    </row>
    <row r="33" spans="1:14" s="12" customFormat="1" ht="46.5" customHeight="1">
      <c r="A33" s="24">
        <v>27</v>
      </c>
      <c r="B33" s="31" t="s">
        <v>170</v>
      </c>
      <c r="C33" s="61"/>
      <c r="D33" s="26" t="s">
        <v>74</v>
      </c>
      <c r="E33" s="27"/>
      <c r="F33" s="17">
        <v>26000</v>
      </c>
      <c r="G33" s="32" t="s">
        <v>131</v>
      </c>
      <c r="H33" s="16"/>
      <c r="I33" s="16"/>
      <c r="J33" s="16"/>
      <c r="K33" s="16"/>
      <c r="L33" s="16"/>
      <c r="M33" s="16"/>
      <c r="N33" s="16"/>
    </row>
    <row r="34" spans="1:14" s="12" customFormat="1" ht="46.5" customHeight="1">
      <c r="A34" s="30">
        <v>28</v>
      </c>
      <c r="B34" s="31" t="s">
        <v>171</v>
      </c>
      <c r="C34" s="60"/>
      <c r="D34" s="26" t="s">
        <v>74</v>
      </c>
      <c r="E34" s="27"/>
      <c r="F34" s="17">
        <v>32600</v>
      </c>
      <c r="G34" s="32" t="s">
        <v>130</v>
      </c>
      <c r="H34" s="16"/>
      <c r="I34" s="16"/>
      <c r="J34" s="16"/>
      <c r="K34" s="16"/>
      <c r="L34" s="16"/>
      <c r="M34" s="16"/>
      <c r="N34" s="16"/>
    </row>
    <row r="35" spans="1:14" s="12" customFormat="1" ht="46.5" customHeight="1">
      <c r="A35" s="24">
        <v>29</v>
      </c>
      <c r="B35" s="78" t="s">
        <v>172</v>
      </c>
      <c r="C35" s="60"/>
      <c r="D35" s="26" t="s">
        <v>74</v>
      </c>
      <c r="E35" s="27"/>
      <c r="F35" s="17">
        <v>43100</v>
      </c>
      <c r="G35" s="32" t="s">
        <v>146</v>
      </c>
      <c r="H35" s="16"/>
      <c r="I35" s="16"/>
      <c r="J35" s="16"/>
      <c r="K35" s="16"/>
      <c r="L35" s="16"/>
      <c r="M35" s="16"/>
      <c r="N35" s="16"/>
    </row>
    <row r="36" spans="1:14" s="12" customFormat="1" ht="46.5" customHeight="1">
      <c r="A36" s="30">
        <v>30</v>
      </c>
      <c r="B36" s="31" t="s">
        <v>173</v>
      </c>
      <c r="C36" s="60"/>
      <c r="D36" s="26" t="s">
        <v>74</v>
      </c>
      <c r="E36" s="27"/>
      <c r="F36" s="17">
        <v>27600</v>
      </c>
      <c r="G36" s="32" t="s">
        <v>128</v>
      </c>
      <c r="H36" s="16"/>
      <c r="I36" s="16"/>
      <c r="J36" s="16"/>
      <c r="K36" s="16"/>
      <c r="L36" s="16"/>
      <c r="M36" s="16"/>
      <c r="N36" s="16"/>
    </row>
    <row r="37" spans="1:14" s="12" customFormat="1" ht="46.5" customHeight="1">
      <c r="A37" s="24">
        <v>31</v>
      </c>
      <c r="B37" s="31" t="s">
        <v>174</v>
      </c>
      <c r="C37" s="60"/>
      <c r="D37" s="26" t="s">
        <v>74</v>
      </c>
      <c r="E37" s="27"/>
      <c r="F37" s="17">
        <v>46500</v>
      </c>
      <c r="G37" s="32" t="s">
        <v>149</v>
      </c>
      <c r="H37" s="16"/>
      <c r="I37" s="16"/>
      <c r="J37" s="16"/>
      <c r="K37" s="16"/>
      <c r="L37" s="16"/>
      <c r="M37" s="16"/>
      <c r="N37" s="16"/>
    </row>
    <row r="38" spans="1:14" s="12" customFormat="1" ht="46.5" customHeight="1">
      <c r="A38" s="30">
        <v>32</v>
      </c>
      <c r="B38" s="31" t="s">
        <v>175</v>
      </c>
      <c r="C38" s="61"/>
      <c r="D38" s="26" t="s">
        <v>74</v>
      </c>
      <c r="E38" s="27"/>
      <c r="F38" s="17">
        <v>31000</v>
      </c>
      <c r="G38" s="32" t="s">
        <v>131</v>
      </c>
      <c r="H38" s="16"/>
      <c r="I38" s="16"/>
      <c r="J38" s="16"/>
      <c r="K38" s="16"/>
      <c r="L38" s="16"/>
      <c r="M38" s="16"/>
      <c r="N38" s="16"/>
    </row>
    <row r="39" spans="1:14" s="12" customFormat="1" ht="46.5" customHeight="1">
      <c r="A39" s="24">
        <v>33</v>
      </c>
      <c r="B39" s="31" t="s">
        <v>176</v>
      </c>
      <c r="C39" s="61"/>
      <c r="D39" s="26" t="s">
        <v>82</v>
      </c>
      <c r="E39" s="27"/>
      <c r="F39" s="17">
        <v>88000</v>
      </c>
      <c r="G39" s="32" t="s">
        <v>201</v>
      </c>
      <c r="H39" s="16"/>
      <c r="I39" s="16"/>
      <c r="J39" s="16"/>
      <c r="K39" s="16"/>
      <c r="L39" s="16"/>
      <c r="M39" s="16"/>
      <c r="N39" s="16"/>
    </row>
    <row r="40" spans="1:14" s="12" customFormat="1" ht="46.5" customHeight="1">
      <c r="A40" s="30">
        <v>34</v>
      </c>
      <c r="B40" s="31" t="s">
        <v>177</v>
      </c>
      <c r="C40" s="61"/>
      <c r="D40" s="26" t="s">
        <v>74</v>
      </c>
      <c r="E40" s="27"/>
      <c r="F40" s="17">
        <v>48800</v>
      </c>
      <c r="G40" s="32" t="s">
        <v>151</v>
      </c>
      <c r="H40" s="16"/>
      <c r="I40" s="16"/>
      <c r="J40" s="16"/>
      <c r="K40" s="16"/>
      <c r="L40" s="16"/>
      <c r="M40" s="16"/>
      <c r="N40" s="16"/>
    </row>
    <row r="41" spans="1:14" s="12" customFormat="1" ht="46.5" customHeight="1">
      <c r="A41" s="24">
        <v>35</v>
      </c>
      <c r="B41" s="31" t="s">
        <v>178</v>
      </c>
      <c r="C41" s="61"/>
      <c r="D41" s="26" t="s">
        <v>74</v>
      </c>
      <c r="E41" s="27"/>
      <c r="F41" s="17">
        <v>224000</v>
      </c>
      <c r="G41" s="32" t="s">
        <v>204</v>
      </c>
      <c r="H41" s="16"/>
      <c r="I41" s="16"/>
      <c r="J41" s="16"/>
      <c r="K41" s="16"/>
      <c r="L41" s="16"/>
      <c r="M41" s="16"/>
      <c r="N41" s="16"/>
    </row>
    <row r="42" spans="1:14" s="12" customFormat="1" ht="48" customHeight="1">
      <c r="A42" s="30">
        <v>36</v>
      </c>
      <c r="B42" s="31" t="s">
        <v>179</v>
      </c>
      <c r="C42" s="62"/>
      <c r="D42" s="26" t="s">
        <v>74</v>
      </c>
      <c r="E42" s="27"/>
      <c r="F42" s="17">
        <v>544000</v>
      </c>
      <c r="G42" s="32" t="s">
        <v>205</v>
      </c>
      <c r="H42" s="16"/>
      <c r="I42" s="16"/>
      <c r="J42" s="16"/>
      <c r="K42" s="16"/>
      <c r="L42" s="16"/>
      <c r="M42" s="16"/>
      <c r="N42" s="16"/>
    </row>
    <row r="43" spans="1:14" s="12" customFormat="1" ht="47.25" customHeight="1">
      <c r="A43" s="24">
        <v>37</v>
      </c>
      <c r="B43" s="78" t="s">
        <v>180</v>
      </c>
      <c r="C43" s="63"/>
      <c r="D43" s="26" t="s">
        <v>74</v>
      </c>
      <c r="E43" s="27"/>
      <c r="F43" s="17">
        <v>275100</v>
      </c>
      <c r="G43" s="32" t="s">
        <v>127</v>
      </c>
      <c r="H43" s="16"/>
      <c r="I43" s="16"/>
      <c r="J43" s="16"/>
      <c r="K43" s="16"/>
      <c r="L43" s="16"/>
      <c r="M43" s="16"/>
      <c r="N43" s="16"/>
    </row>
    <row r="44" spans="1:14" s="12" customFormat="1" ht="57" customHeight="1">
      <c r="A44" s="30">
        <v>38</v>
      </c>
      <c r="B44" s="31" t="s">
        <v>181</v>
      </c>
      <c r="C44" s="63"/>
      <c r="D44" s="26" t="s">
        <v>74</v>
      </c>
      <c r="E44" s="27"/>
      <c r="F44" s="17">
        <v>254400</v>
      </c>
      <c r="G44" s="32" t="s">
        <v>127</v>
      </c>
      <c r="H44" s="16"/>
      <c r="I44" s="16"/>
      <c r="J44" s="16"/>
      <c r="K44" s="16"/>
      <c r="L44" s="16"/>
      <c r="M44" s="16"/>
      <c r="N44" s="16"/>
    </row>
    <row r="45" spans="1:14" s="12" customFormat="1" ht="47.25" customHeight="1">
      <c r="A45" s="24">
        <v>39</v>
      </c>
      <c r="B45" s="31" t="s">
        <v>182</v>
      </c>
      <c r="C45" s="64"/>
      <c r="D45" s="26" t="s">
        <v>74</v>
      </c>
      <c r="E45" s="27"/>
      <c r="F45" s="17">
        <v>179600</v>
      </c>
      <c r="G45" s="32" t="s">
        <v>146</v>
      </c>
      <c r="H45" s="16"/>
      <c r="I45" s="16"/>
      <c r="J45" s="16"/>
      <c r="K45" s="16"/>
      <c r="L45" s="16"/>
      <c r="M45" s="16"/>
      <c r="N45" s="16"/>
    </row>
    <row r="46" spans="1:14" s="12" customFormat="1" ht="53.25" customHeight="1">
      <c r="A46" s="30">
        <v>40</v>
      </c>
      <c r="B46" s="31" t="s">
        <v>183</v>
      </c>
      <c r="C46" s="65"/>
      <c r="D46" s="26" t="s">
        <v>74</v>
      </c>
      <c r="E46" s="27"/>
      <c r="F46" s="17">
        <v>167800</v>
      </c>
      <c r="G46" s="32" t="s">
        <v>124</v>
      </c>
      <c r="H46" s="16"/>
      <c r="I46" s="16"/>
      <c r="J46" s="16"/>
      <c r="K46" s="16"/>
      <c r="L46" s="16"/>
      <c r="M46" s="16"/>
      <c r="N46" s="16"/>
    </row>
    <row r="47" spans="1:14" s="12" customFormat="1" ht="48.75" customHeight="1">
      <c r="A47" s="24">
        <v>41</v>
      </c>
      <c r="B47" s="31" t="s">
        <v>184</v>
      </c>
      <c r="C47" s="65"/>
      <c r="D47" s="26" t="s">
        <v>74</v>
      </c>
      <c r="E47" s="27"/>
      <c r="F47" s="17">
        <v>88000</v>
      </c>
      <c r="G47" s="32" t="s">
        <v>206</v>
      </c>
      <c r="H47" s="16"/>
      <c r="I47" s="16"/>
      <c r="J47" s="16"/>
      <c r="K47" s="16"/>
      <c r="L47" s="16"/>
      <c r="M47" s="16"/>
      <c r="N47" s="16"/>
    </row>
    <row r="48" spans="1:14" s="12" customFormat="1" ht="48.75" customHeight="1">
      <c r="A48" s="30">
        <v>42</v>
      </c>
      <c r="B48" s="31" t="s">
        <v>185</v>
      </c>
      <c r="C48" s="65"/>
      <c r="D48" s="26" t="s">
        <v>74</v>
      </c>
      <c r="E48" s="27"/>
      <c r="F48" s="17">
        <v>10800</v>
      </c>
      <c r="G48" s="32" t="s">
        <v>207</v>
      </c>
      <c r="H48" s="16"/>
      <c r="I48" s="16"/>
      <c r="J48" s="16"/>
      <c r="K48" s="16"/>
      <c r="L48" s="16"/>
      <c r="M48" s="16"/>
      <c r="N48" s="16"/>
    </row>
    <row r="49" spans="1:14" s="12" customFormat="1" ht="48.75" customHeight="1">
      <c r="A49" s="24">
        <v>43</v>
      </c>
      <c r="B49" s="31" t="s">
        <v>186</v>
      </c>
      <c r="C49" s="65"/>
      <c r="D49" s="26" t="s">
        <v>74</v>
      </c>
      <c r="E49" s="27"/>
      <c r="F49" s="17">
        <v>48900</v>
      </c>
      <c r="G49" s="32" t="s">
        <v>208</v>
      </c>
      <c r="H49" s="16"/>
      <c r="I49" s="16"/>
      <c r="J49" s="16"/>
      <c r="K49" s="16"/>
      <c r="L49" s="16"/>
      <c r="M49" s="16"/>
      <c r="N49" s="16"/>
    </row>
    <row r="50" spans="1:14" s="12" customFormat="1" ht="48.75" customHeight="1">
      <c r="A50" s="30">
        <v>44</v>
      </c>
      <c r="B50" s="31" t="s">
        <v>187</v>
      </c>
      <c r="C50" s="65"/>
      <c r="D50" s="26" t="s">
        <v>74</v>
      </c>
      <c r="E50" s="27"/>
      <c r="F50" s="17">
        <v>16000</v>
      </c>
      <c r="G50" s="32" t="s">
        <v>207</v>
      </c>
      <c r="H50" s="16"/>
      <c r="I50" s="16"/>
      <c r="J50" s="16"/>
      <c r="K50" s="16"/>
      <c r="L50" s="16"/>
      <c r="M50" s="16"/>
      <c r="N50" s="16"/>
    </row>
    <row r="51" spans="1:14" s="12" customFormat="1" ht="64.5" customHeight="1">
      <c r="A51" s="24">
        <v>45</v>
      </c>
      <c r="B51" s="81" t="s">
        <v>188</v>
      </c>
      <c r="C51" s="65"/>
      <c r="D51" s="26" t="s">
        <v>74</v>
      </c>
      <c r="E51" s="27"/>
      <c r="F51" s="17">
        <v>86800</v>
      </c>
      <c r="G51" s="32" t="s">
        <v>209</v>
      </c>
      <c r="H51" s="16"/>
      <c r="I51" s="16"/>
      <c r="J51" s="16"/>
      <c r="K51" s="16"/>
      <c r="L51" s="16"/>
      <c r="M51" s="16"/>
      <c r="N51" s="16"/>
    </row>
    <row r="52" spans="1:14" s="12" customFormat="1" ht="80.25" customHeight="1">
      <c r="A52" s="30">
        <v>46</v>
      </c>
      <c r="B52" s="81" t="s">
        <v>189</v>
      </c>
      <c r="C52" s="60"/>
      <c r="D52" s="26" t="s">
        <v>82</v>
      </c>
      <c r="E52" s="27"/>
      <c r="F52" s="17">
        <v>266100</v>
      </c>
      <c r="G52" s="32" t="s">
        <v>200</v>
      </c>
      <c r="H52" s="16"/>
      <c r="I52" s="16"/>
      <c r="J52" s="16"/>
      <c r="K52" s="16"/>
      <c r="L52" s="16"/>
      <c r="M52" s="16"/>
      <c r="N52" s="16"/>
    </row>
    <row r="53" spans="1:14" s="12" customFormat="1" ht="53.25" customHeight="1">
      <c r="A53" s="24">
        <v>47</v>
      </c>
      <c r="B53" s="81" t="s">
        <v>190</v>
      </c>
      <c r="C53" s="60"/>
      <c r="D53" s="26" t="s">
        <v>82</v>
      </c>
      <c r="E53" s="27"/>
      <c r="F53" s="17">
        <v>58500</v>
      </c>
      <c r="G53" s="32" t="s">
        <v>129</v>
      </c>
      <c r="H53" s="16"/>
      <c r="I53" s="16"/>
      <c r="J53" s="16"/>
      <c r="K53" s="16"/>
      <c r="L53" s="16"/>
      <c r="M53" s="16"/>
      <c r="N53" s="16"/>
    </row>
    <row r="54" spans="1:14" s="12" customFormat="1" ht="49.5" customHeight="1">
      <c r="A54" s="30">
        <v>48</v>
      </c>
      <c r="B54" s="81" t="s">
        <v>191</v>
      </c>
      <c r="C54" s="60"/>
      <c r="D54" s="26" t="s">
        <v>82</v>
      </c>
      <c r="E54" s="27"/>
      <c r="F54" s="17">
        <v>29700</v>
      </c>
      <c r="G54" s="32" t="s">
        <v>128</v>
      </c>
      <c r="H54" s="16"/>
      <c r="I54" s="16"/>
      <c r="J54" s="16"/>
      <c r="K54" s="16"/>
      <c r="L54" s="16"/>
      <c r="M54" s="16"/>
      <c r="N54" s="16"/>
    </row>
    <row r="55" spans="1:14" s="12" customFormat="1" ht="31.5" customHeight="1">
      <c r="A55" s="24">
        <v>49</v>
      </c>
      <c r="B55" s="81" t="s">
        <v>192</v>
      </c>
      <c r="C55" s="60"/>
      <c r="D55" s="26" t="s">
        <v>74</v>
      </c>
      <c r="E55" s="27"/>
      <c r="F55" s="17">
        <v>93800</v>
      </c>
      <c r="G55" s="32" t="s">
        <v>135</v>
      </c>
      <c r="H55" s="16"/>
      <c r="I55" s="16"/>
      <c r="J55" s="16"/>
      <c r="K55" s="16"/>
      <c r="L55" s="16"/>
      <c r="M55" s="16"/>
      <c r="N55" s="16"/>
    </row>
    <row r="56" spans="1:14" s="12" customFormat="1" ht="31.5" customHeight="1">
      <c r="A56" s="30">
        <v>50</v>
      </c>
      <c r="B56" s="82" t="s">
        <v>193</v>
      </c>
      <c r="C56" s="60"/>
      <c r="D56" s="26" t="s">
        <v>74</v>
      </c>
      <c r="E56" s="27"/>
      <c r="F56" s="17">
        <v>66600</v>
      </c>
      <c r="G56" s="32" t="s">
        <v>129</v>
      </c>
      <c r="H56" s="16"/>
      <c r="I56" s="16"/>
      <c r="J56" s="16"/>
      <c r="K56" s="16"/>
      <c r="L56" s="16"/>
      <c r="M56" s="16"/>
      <c r="N56" s="16"/>
    </row>
    <row r="57" spans="1:14" s="12" customFormat="1" ht="49.5" customHeight="1">
      <c r="A57" s="24">
        <v>51</v>
      </c>
      <c r="B57" s="81" t="s">
        <v>194</v>
      </c>
      <c r="C57" s="60"/>
      <c r="D57" s="26" t="s">
        <v>74</v>
      </c>
      <c r="E57" s="27"/>
      <c r="F57" s="17">
        <v>32800</v>
      </c>
      <c r="G57" s="32" t="s">
        <v>210</v>
      </c>
      <c r="H57" s="16"/>
      <c r="I57" s="16"/>
      <c r="J57" s="16"/>
      <c r="K57" s="16"/>
      <c r="L57" s="16"/>
      <c r="M57" s="16"/>
      <c r="N57" s="16"/>
    </row>
    <row r="58" spans="1:14" s="12" customFormat="1" ht="48.75" customHeight="1">
      <c r="A58" s="30">
        <v>52</v>
      </c>
      <c r="B58" s="81" t="s">
        <v>195</v>
      </c>
      <c r="C58" s="60"/>
      <c r="D58" s="26" t="s">
        <v>74</v>
      </c>
      <c r="E58" s="27"/>
      <c r="F58" s="17">
        <v>246900</v>
      </c>
      <c r="G58" s="32" t="s">
        <v>211</v>
      </c>
      <c r="H58" s="16"/>
      <c r="I58" s="16"/>
      <c r="J58" s="16"/>
      <c r="K58" s="16"/>
      <c r="L58" s="16"/>
      <c r="M58" s="16"/>
      <c r="N58" s="16"/>
    </row>
    <row r="59" spans="1:14" s="12" customFormat="1" ht="70.5" customHeight="1">
      <c r="A59" s="24">
        <v>53</v>
      </c>
      <c r="B59" s="81" t="s">
        <v>196</v>
      </c>
      <c r="C59" s="60"/>
      <c r="D59" s="26" t="s">
        <v>74</v>
      </c>
      <c r="E59" s="27"/>
      <c r="F59" s="17">
        <v>67100</v>
      </c>
      <c r="G59" s="32" t="s">
        <v>124</v>
      </c>
      <c r="H59" s="16"/>
      <c r="I59" s="16"/>
      <c r="J59" s="16"/>
      <c r="K59" s="16"/>
      <c r="L59" s="16"/>
      <c r="M59" s="16"/>
      <c r="N59" s="16"/>
    </row>
    <row r="60" spans="1:14" s="12" customFormat="1" ht="62.25" customHeight="1">
      <c r="A60" s="30">
        <v>54</v>
      </c>
      <c r="B60" s="81" t="s">
        <v>197</v>
      </c>
      <c r="C60" s="60"/>
      <c r="D60" s="26" t="s">
        <v>76</v>
      </c>
      <c r="E60" s="27"/>
      <c r="F60" s="17">
        <v>30000</v>
      </c>
      <c r="G60" s="32" t="s">
        <v>131</v>
      </c>
      <c r="H60" s="16"/>
      <c r="I60" s="16"/>
      <c r="J60" s="16"/>
      <c r="K60" s="16"/>
      <c r="L60" s="16"/>
      <c r="M60" s="16"/>
      <c r="N60" s="16"/>
    </row>
    <row r="61" spans="1:14" s="12" customFormat="1" ht="44.25" customHeight="1">
      <c r="A61" s="24">
        <v>55</v>
      </c>
      <c r="B61" s="81" t="s">
        <v>97</v>
      </c>
      <c r="C61" s="60"/>
      <c r="D61" s="26" t="s">
        <v>76</v>
      </c>
      <c r="E61" s="27"/>
      <c r="F61" s="17">
        <v>100000</v>
      </c>
      <c r="G61" s="32" t="s">
        <v>198</v>
      </c>
      <c r="H61" s="16"/>
      <c r="I61" s="16"/>
      <c r="J61" s="16"/>
      <c r="K61" s="16"/>
      <c r="L61" s="16"/>
      <c r="M61" s="16"/>
      <c r="N61" s="16"/>
    </row>
    <row r="62" spans="1:14" s="29" customFormat="1" ht="20.25" customHeight="1">
      <c r="A62" s="105" t="s">
        <v>35</v>
      </c>
      <c r="B62" s="106"/>
      <c r="C62" s="106"/>
      <c r="D62" s="107"/>
      <c r="E62" s="28">
        <f>SUM(E7:E52)</f>
        <v>0</v>
      </c>
      <c r="F62" s="28">
        <f>SUM(F7:F61)</f>
        <v>5148200</v>
      </c>
      <c r="G62" s="28">
        <f t="shared" ref="G62:N62" si="0">SUM(G7:G52)</f>
        <v>0</v>
      </c>
      <c r="H62" s="28">
        <f t="shared" si="0"/>
        <v>0</v>
      </c>
      <c r="I62" s="28">
        <f t="shared" si="0"/>
        <v>0</v>
      </c>
      <c r="J62" s="28">
        <f t="shared" si="0"/>
        <v>0</v>
      </c>
      <c r="K62" s="28">
        <f t="shared" si="0"/>
        <v>0</v>
      </c>
      <c r="L62" s="28">
        <f t="shared" si="0"/>
        <v>0</v>
      </c>
      <c r="M62" s="28">
        <f t="shared" si="0"/>
        <v>0</v>
      </c>
      <c r="N62" s="28">
        <f t="shared" si="0"/>
        <v>0</v>
      </c>
    </row>
    <row r="63" spans="1:14">
      <c r="A63" s="89" t="s">
        <v>36</v>
      </c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</row>
    <row r="64" spans="1:14">
      <c r="B64" s="20"/>
      <c r="C64" s="20"/>
      <c r="D64" s="20"/>
      <c r="E64" s="20"/>
      <c r="F64" s="20"/>
      <c r="G64" s="12"/>
      <c r="H64" s="20"/>
      <c r="I64" s="20"/>
      <c r="J64" s="20"/>
      <c r="K64" s="20"/>
      <c r="L64" s="20"/>
      <c r="M64" s="20"/>
      <c r="N64" s="20"/>
    </row>
    <row r="65" spans="1:9" ht="21.75" customHeight="1">
      <c r="A65" s="89" t="s">
        <v>31</v>
      </c>
      <c r="B65" s="89"/>
      <c r="C65" s="20"/>
      <c r="D65" s="20"/>
      <c r="E65" s="20"/>
      <c r="F65" s="20"/>
    </row>
    <row r="66" spans="1:9" s="22" customFormat="1" ht="30" customHeight="1">
      <c r="A66" s="89" t="s">
        <v>32</v>
      </c>
      <c r="B66" s="89"/>
      <c r="C66" s="20"/>
      <c r="D66" s="20"/>
      <c r="G66" s="21"/>
      <c r="I66" s="23"/>
    </row>
  </sheetData>
  <autoFilter ref="A5:N65" xr:uid="{00000000-0009-0000-0000-000009000000}"/>
  <mergeCells count="17">
    <mergeCell ref="A1:N1"/>
    <mergeCell ref="A2:M2"/>
    <mergeCell ref="A3:N3"/>
    <mergeCell ref="A4:A5"/>
    <mergeCell ref="B4:B5"/>
    <mergeCell ref="C4:C5"/>
    <mergeCell ref="D4:D5"/>
    <mergeCell ref="E4:F4"/>
    <mergeCell ref="G4:G5"/>
    <mergeCell ref="H4:H5"/>
    <mergeCell ref="A66:B66"/>
    <mergeCell ref="I4:I5"/>
    <mergeCell ref="J4:M4"/>
    <mergeCell ref="N4:N5"/>
    <mergeCell ref="A62:D62"/>
    <mergeCell ref="A63:N63"/>
    <mergeCell ref="A65:B65"/>
  </mergeCells>
  <pageMargins left="0.51181102362204722" right="0.23622047244094491" top="0.55118110236220474" bottom="0.35433070866141736" header="0.31496062992125984" footer="0.31496062992125984"/>
  <pageSetup paperSize="9" scale="69" orientation="landscape" r:id="rId1"/>
  <rowBreaks count="1" manualBreakCount="1">
    <brk id="65" max="15" man="1"/>
  </rowBreak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1:N36"/>
  <sheetViews>
    <sheetView topLeftCell="A23" zoomScaleNormal="100" workbookViewId="0">
      <selection activeCell="A7" sqref="A7:A31"/>
    </sheetView>
  </sheetViews>
  <sheetFormatPr defaultColWidth="9" defaultRowHeight="18.75"/>
  <cols>
    <col min="1" max="1" width="7" style="19" customWidth="1"/>
    <col min="2" max="2" width="49.28515625" style="11" customWidth="1"/>
    <col min="3" max="3" width="17.42578125" style="11" customWidth="1"/>
    <col min="4" max="4" width="16.28515625" style="11" customWidth="1"/>
    <col min="5" max="5" width="11" style="22" customWidth="1"/>
    <col min="6" max="6" width="15.140625" style="22" customWidth="1"/>
    <col min="7" max="7" width="19.7109375" style="21" customWidth="1"/>
    <col min="8" max="8" width="11.85546875" style="22" customWidth="1"/>
    <col min="9" max="9" width="11.28515625" style="23" customWidth="1"/>
    <col min="10" max="13" width="9.5703125" style="22" customWidth="1"/>
    <col min="14" max="14" width="28" style="22" customWidth="1"/>
    <col min="15" max="16384" width="9" style="11"/>
  </cols>
  <sheetData>
    <row r="1" spans="1:14" s="8" customFormat="1" ht="19.5" customHeight="1">
      <c r="A1" s="90" t="s">
        <v>133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4" s="10" customFormat="1" ht="19.5" customHeight="1">
      <c r="A2" s="95" t="s">
        <v>45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" t="s">
        <v>64</v>
      </c>
    </row>
    <row r="3" spans="1:14" ht="18" customHeight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</row>
    <row r="4" spans="1:14" s="12" customFormat="1" ht="19.5" customHeight="1">
      <c r="A4" s="97" t="s">
        <v>3</v>
      </c>
      <c r="B4" s="97" t="s">
        <v>33</v>
      </c>
      <c r="C4" s="108" t="s">
        <v>65</v>
      </c>
      <c r="D4" s="103" t="s">
        <v>34</v>
      </c>
      <c r="E4" s="91" t="s">
        <v>7</v>
      </c>
      <c r="F4" s="92"/>
      <c r="G4" s="98" t="s">
        <v>4</v>
      </c>
      <c r="H4" s="99" t="s">
        <v>5</v>
      </c>
      <c r="I4" s="93" t="s">
        <v>1</v>
      </c>
      <c r="J4" s="100" t="s">
        <v>2</v>
      </c>
      <c r="K4" s="101"/>
      <c r="L4" s="101"/>
      <c r="M4" s="101"/>
      <c r="N4" s="102" t="s">
        <v>6</v>
      </c>
    </row>
    <row r="5" spans="1:14" s="12" customFormat="1" ht="84.75" customHeight="1">
      <c r="A5" s="97"/>
      <c r="B5" s="97"/>
      <c r="C5" s="109"/>
      <c r="D5" s="104"/>
      <c r="E5" s="24" t="s">
        <v>0</v>
      </c>
      <c r="F5" s="13" t="s">
        <v>8</v>
      </c>
      <c r="G5" s="98"/>
      <c r="H5" s="99"/>
      <c r="I5" s="94"/>
      <c r="J5" s="2" t="s">
        <v>9</v>
      </c>
      <c r="K5" s="2" t="s">
        <v>10</v>
      </c>
      <c r="L5" s="2" t="s">
        <v>11</v>
      </c>
      <c r="M5" s="2" t="s">
        <v>12</v>
      </c>
      <c r="N5" s="102"/>
    </row>
    <row r="6" spans="1:14" s="12" customFormat="1" ht="17.25" customHeight="1">
      <c r="A6" s="14">
        <v>1</v>
      </c>
      <c r="B6" s="15">
        <v>2</v>
      </c>
      <c r="C6" s="15"/>
      <c r="D6" s="15"/>
      <c r="E6" s="14">
        <v>3</v>
      </c>
      <c r="F6" s="15">
        <v>4</v>
      </c>
      <c r="G6" s="14">
        <v>5</v>
      </c>
      <c r="H6" s="15">
        <v>6</v>
      </c>
      <c r="I6" s="14">
        <v>7</v>
      </c>
      <c r="J6" s="15">
        <v>8</v>
      </c>
      <c r="K6" s="14">
        <v>9</v>
      </c>
      <c r="L6" s="15">
        <v>10</v>
      </c>
      <c r="M6" s="14">
        <v>11</v>
      </c>
      <c r="N6" s="15">
        <v>12</v>
      </c>
    </row>
    <row r="7" spans="1:14" s="12" customFormat="1" ht="45.75" customHeight="1">
      <c r="A7" s="24">
        <v>1</v>
      </c>
      <c r="B7" s="31" t="s">
        <v>212</v>
      </c>
      <c r="C7" s="60"/>
      <c r="D7" s="25" t="s">
        <v>213</v>
      </c>
      <c r="E7" s="27"/>
      <c r="F7" s="17">
        <v>50000</v>
      </c>
      <c r="G7" s="58"/>
      <c r="H7" s="16"/>
      <c r="I7" s="16"/>
      <c r="J7" s="16"/>
      <c r="K7" s="16"/>
      <c r="L7" s="16"/>
      <c r="M7" s="16"/>
      <c r="N7" s="16"/>
    </row>
    <row r="8" spans="1:14" s="12" customFormat="1" ht="49.5" customHeight="1">
      <c r="A8" s="24">
        <v>2</v>
      </c>
      <c r="B8" s="31" t="s">
        <v>214</v>
      </c>
      <c r="C8" s="60"/>
      <c r="D8" s="26" t="s">
        <v>74</v>
      </c>
      <c r="E8" s="27"/>
      <c r="F8" s="17">
        <v>40000</v>
      </c>
      <c r="G8" s="32" t="s">
        <v>151</v>
      </c>
      <c r="H8" s="16"/>
      <c r="I8" s="16"/>
      <c r="J8" s="16"/>
      <c r="K8" s="16"/>
      <c r="L8" s="16"/>
      <c r="M8" s="16"/>
      <c r="N8" s="16"/>
    </row>
    <row r="9" spans="1:14" s="12" customFormat="1" ht="28.5" customHeight="1">
      <c r="A9" s="24">
        <v>3</v>
      </c>
      <c r="B9" s="31" t="s">
        <v>215</v>
      </c>
      <c r="C9" s="60"/>
      <c r="D9" s="26" t="s">
        <v>74</v>
      </c>
      <c r="E9" s="27"/>
      <c r="F9" s="17">
        <v>100000</v>
      </c>
      <c r="G9" s="32" t="s">
        <v>131</v>
      </c>
      <c r="H9" s="16"/>
      <c r="I9" s="16"/>
      <c r="J9" s="16"/>
      <c r="K9" s="16"/>
      <c r="L9" s="16"/>
      <c r="M9" s="16"/>
      <c r="N9" s="16"/>
    </row>
    <row r="10" spans="1:14" s="12" customFormat="1" ht="45" customHeight="1">
      <c r="A10" s="24">
        <v>4</v>
      </c>
      <c r="B10" s="31" t="s">
        <v>216</v>
      </c>
      <c r="C10" s="60"/>
      <c r="D10" s="26" t="s">
        <v>74</v>
      </c>
      <c r="E10" s="27"/>
      <c r="F10" s="17">
        <v>100000</v>
      </c>
      <c r="G10" s="32" t="s">
        <v>146</v>
      </c>
      <c r="H10" s="16"/>
      <c r="I10" s="16"/>
      <c r="J10" s="16"/>
      <c r="K10" s="16"/>
      <c r="L10" s="16"/>
      <c r="M10" s="16"/>
      <c r="N10" s="16"/>
    </row>
    <row r="11" spans="1:14" s="12" customFormat="1" ht="42.75" customHeight="1">
      <c r="A11" s="24">
        <v>5</v>
      </c>
      <c r="B11" s="31" t="s">
        <v>217</v>
      </c>
      <c r="C11" s="60"/>
      <c r="D11" s="26" t="s">
        <v>74</v>
      </c>
      <c r="E11" s="27"/>
      <c r="F11" s="17">
        <v>120000</v>
      </c>
      <c r="G11" s="32" t="s">
        <v>146</v>
      </c>
      <c r="H11" s="16"/>
      <c r="I11" s="16"/>
      <c r="J11" s="16"/>
      <c r="K11" s="16"/>
      <c r="L11" s="16"/>
      <c r="M11" s="16"/>
      <c r="N11" s="16"/>
    </row>
    <row r="12" spans="1:14" s="12" customFormat="1" ht="55.5" customHeight="1">
      <c r="A12" s="24">
        <v>6</v>
      </c>
      <c r="B12" s="31" t="s">
        <v>218</v>
      </c>
      <c r="C12" s="60"/>
      <c r="D12" s="26" t="s">
        <v>74</v>
      </c>
      <c r="E12" s="27"/>
      <c r="F12" s="17">
        <v>80000</v>
      </c>
      <c r="G12" s="32" t="s">
        <v>146</v>
      </c>
      <c r="H12" s="16"/>
      <c r="I12" s="16"/>
      <c r="J12" s="16"/>
      <c r="K12" s="16"/>
      <c r="L12" s="16"/>
      <c r="M12" s="16"/>
      <c r="N12" s="16"/>
    </row>
    <row r="13" spans="1:14" s="12" customFormat="1" ht="51" customHeight="1">
      <c r="A13" s="24">
        <v>7</v>
      </c>
      <c r="B13" s="31" t="s">
        <v>219</v>
      </c>
      <c r="C13" s="60"/>
      <c r="D13" s="26" t="s">
        <v>74</v>
      </c>
      <c r="E13" s="27"/>
      <c r="F13" s="17">
        <v>200000</v>
      </c>
      <c r="G13" s="32" t="s">
        <v>129</v>
      </c>
      <c r="H13" s="16"/>
      <c r="I13" s="16"/>
      <c r="J13" s="16"/>
      <c r="K13" s="16"/>
      <c r="L13" s="16"/>
      <c r="M13" s="16"/>
      <c r="N13" s="16"/>
    </row>
    <row r="14" spans="1:14" s="12" customFormat="1" ht="40.5" customHeight="1">
      <c r="A14" s="24">
        <v>8</v>
      </c>
      <c r="B14" s="31" t="s">
        <v>220</v>
      </c>
      <c r="C14" s="60"/>
      <c r="D14" s="26" t="s">
        <v>74</v>
      </c>
      <c r="E14" s="27"/>
      <c r="F14" s="17">
        <v>180000</v>
      </c>
      <c r="G14" s="32" t="s">
        <v>123</v>
      </c>
      <c r="H14" s="16"/>
      <c r="I14" s="16"/>
      <c r="J14" s="16"/>
      <c r="K14" s="16"/>
      <c r="L14" s="16"/>
      <c r="M14" s="16"/>
      <c r="N14" s="16"/>
    </row>
    <row r="15" spans="1:14" s="12" customFormat="1" ht="30" customHeight="1">
      <c r="A15" s="24">
        <v>9</v>
      </c>
      <c r="B15" s="31" t="s">
        <v>221</v>
      </c>
      <c r="C15" s="60"/>
      <c r="D15" s="26" t="s">
        <v>74</v>
      </c>
      <c r="E15" s="27"/>
      <c r="F15" s="17">
        <v>270000</v>
      </c>
      <c r="G15" s="32" t="s">
        <v>123</v>
      </c>
      <c r="H15" s="16"/>
      <c r="I15" s="16"/>
      <c r="J15" s="16"/>
      <c r="K15" s="16"/>
      <c r="L15" s="16"/>
      <c r="M15" s="16"/>
      <c r="N15" s="16"/>
    </row>
    <row r="16" spans="1:14" s="12" customFormat="1" ht="49.5" customHeight="1">
      <c r="A16" s="24">
        <v>10</v>
      </c>
      <c r="B16" s="31" t="s">
        <v>222</v>
      </c>
      <c r="C16" s="60"/>
      <c r="D16" s="26" t="s">
        <v>74</v>
      </c>
      <c r="E16" s="27"/>
      <c r="F16" s="17">
        <v>120000</v>
      </c>
      <c r="G16" s="32" t="s">
        <v>123</v>
      </c>
      <c r="H16" s="16"/>
      <c r="I16" s="16"/>
      <c r="J16" s="16"/>
      <c r="K16" s="16"/>
      <c r="L16" s="16"/>
      <c r="M16" s="16"/>
      <c r="N16" s="16"/>
    </row>
    <row r="17" spans="1:14" s="12" customFormat="1" ht="60.75" customHeight="1">
      <c r="A17" s="24">
        <v>11</v>
      </c>
      <c r="B17" s="31" t="s">
        <v>223</v>
      </c>
      <c r="C17" s="60"/>
      <c r="D17" s="26" t="s">
        <v>74</v>
      </c>
      <c r="E17" s="27"/>
      <c r="F17" s="17">
        <v>30000</v>
      </c>
      <c r="G17" s="32" t="s">
        <v>149</v>
      </c>
      <c r="H17" s="16"/>
      <c r="I17" s="16"/>
      <c r="J17" s="16"/>
      <c r="K17" s="16"/>
      <c r="L17" s="16"/>
      <c r="M17" s="16"/>
      <c r="N17" s="16"/>
    </row>
    <row r="18" spans="1:14" s="12" customFormat="1" ht="60.75" customHeight="1">
      <c r="A18" s="24">
        <v>12</v>
      </c>
      <c r="B18" s="31" t="s">
        <v>224</v>
      </c>
      <c r="C18" s="60"/>
      <c r="D18" s="26" t="s">
        <v>74</v>
      </c>
      <c r="E18" s="27"/>
      <c r="F18" s="17">
        <v>33000</v>
      </c>
      <c r="G18" s="32" t="s">
        <v>149</v>
      </c>
      <c r="H18" s="16"/>
      <c r="I18" s="16"/>
      <c r="J18" s="16"/>
      <c r="K18" s="16"/>
      <c r="L18" s="16"/>
      <c r="M18" s="16"/>
      <c r="N18" s="16"/>
    </row>
    <row r="19" spans="1:14" s="12" customFormat="1" ht="60.75" customHeight="1">
      <c r="A19" s="24">
        <v>13</v>
      </c>
      <c r="B19" s="31" t="s">
        <v>225</v>
      </c>
      <c r="C19" s="60"/>
      <c r="D19" s="26" t="s">
        <v>74</v>
      </c>
      <c r="E19" s="27"/>
      <c r="F19" s="17">
        <v>22000</v>
      </c>
      <c r="G19" s="32" t="s">
        <v>149</v>
      </c>
      <c r="H19" s="16"/>
      <c r="I19" s="16"/>
      <c r="J19" s="16"/>
      <c r="K19" s="16"/>
      <c r="L19" s="16"/>
      <c r="M19" s="16"/>
      <c r="N19" s="16"/>
    </row>
    <row r="20" spans="1:14" s="12" customFormat="1" ht="39" customHeight="1">
      <c r="A20" s="24">
        <v>14</v>
      </c>
      <c r="B20" s="31" t="s">
        <v>59</v>
      </c>
      <c r="C20" s="60"/>
      <c r="D20" s="26" t="s">
        <v>74</v>
      </c>
      <c r="E20" s="27"/>
      <c r="F20" s="17">
        <v>50000</v>
      </c>
      <c r="G20" s="32" t="s">
        <v>233</v>
      </c>
      <c r="H20" s="16"/>
      <c r="I20" s="16"/>
      <c r="J20" s="16"/>
      <c r="K20" s="16"/>
      <c r="L20" s="16"/>
      <c r="M20" s="16"/>
      <c r="N20" s="16"/>
    </row>
    <row r="21" spans="1:14" s="12" customFormat="1" ht="24" customHeight="1">
      <c r="A21" s="24">
        <v>15</v>
      </c>
      <c r="B21" s="31" t="s">
        <v>226</v>
      </c>
      <c r="C21" s="66"/>
      <c r="D21" s="26" t="s">
        <v>82</v>
      </c>
      <c r="E21" s="27"/>
      <c r="F21" s="67">
        <v>589500</v>
      </c>
      <c r="G21" s="32" t="s">
        <v>123</v>
      </c>
      <c r="H21" s="16"/>
      <c r="I21" s="16"/>
      <c r="J21" s="16"/>
      <c r="K21" s="16"/>
      <c r="L21" s="16"/>
      <c r="M21" s="16"/>
      <c r="N21" s="16"/>
    </row>
    <row r="22" spans="1:14" s="12" customFormat="1" ht="24" customHeight="1">
      <c r="A22" s="24">
        <v>16</v>
      </c>
      <c r="B22" s="31" t="s">
        <v>227</v>
      </c>
      <c r="C22" s="66"/>
      <c r="D22" s="26" t="s">
        <v>82</v>
      </c>
      <c r="E22" s="27"/>
      <c r="F22" s="67">
        <v>50000</v>
      </c>
      <c r="G22" s="32" t="s">
        <v>104</v>
      </c>
      <c r="H22" s="16"/>
      <c r="I22" s="16"/>
      <c r="J22" s="16"/>
      <c r="K22" s="16"/>
      <c r="L22" s="16"/>
      <c r="M22" s="16"/>
      <c r="N22" s="16"/>
    </row>
    <row r="23" spans="1:14" s="12" customFormat="1" ht="24" customHeight="1">
      <c r="A23" s="24">
        <v>17</v>
      </c>
      <c r="B23" s="78" t="s">
        <v>228</v>
      </c>
      <c r="C23" s="62"/>
      <c r="D23" s="26" t="s">
        <v>82</v>
      </c>
      <c r="E23" s="27"/>
      <c r="F23" s="17">
        <v>30000</v>
      </c>
      <c r="G23" s="32" t="s">
        <v>131</v>
      </c>
      <c r="H23" s="16"/>
      <c r="I23" s="16"/>
      <c r="J23" s="16"/>
      <c r="K23" s="16"/>
      <c r="L23" s="16"/>
      <c r="M23" s="16"/>
      <c r="N23" s="16"/>
    </row>
    <row r="24" spans="1:14" s="12" customFormat="1" ht="57" customHeight="1">
      <c r="A24" s="24">
        <v>18</v>
      </c>
      <c r="B24" s="31" t="s">
        <v>229</v>
      </c>
      <c r="C24" s="62"/>
      <c r="D24" s="26" t="s">
        <v>82</v>
      </c>
      <c r="E24" s="27"/>
      <c r="F24" s="17">
        <v>100000</v>
      </c>
      <c r="G24" s="32" t="s">
        <v>123</v>
      </c>
      <c r="H24" s="16"/>
      <c r="I24" s="16"/>
      <c r="J24" s="16"/>
      <c r="K24" s="16"/>
      <c r="L24" s="16"/>
      <c r="M24" s="16"/>
      <c r="N24" s="16"/>
    </row>
    <row r="25" spans="1:14" s="12" customFormat="1" ht="57" customHeight="1">
      <c r="A25" s="24">
        <v>19</v>
      </c>
      <c r="B25" s="31" t="s">
        <v>316</v>
      </c>
      <c r="C25" s="62"/>
      <c r="D25" s="26" t="s">
        <v>82</v>
      </c>
      <c r="E25" s="27"/>
      <c r="F25" s="17">
        <v>50000</v>
      </c>
      <c r="G25" s="32" t="s">
        <v>123</v>
      </c>
      <c r="H25" s="16"/>
      <c r="I25" s="16"/>
      <c r="J25" s="16"/>
      <c r="K25" s="16"/>
      <c r="L25" s="16"/>
      <c r="M25" s="16"/>
      <c r="N25" s="16"/>
    </row>
    <row r="26" spans="1:14" s="12" customFormat="1" ht="27" customHeight="1">
      <c r="A26" s="24">
        <v>20</v>
      </c>
      <c r="B26" s="31" t="s">
        <v>317</v>
      </c>
      <c r="C26" s="62"/>
      <c r="D26" s="25" t="s">
        <v>74</v>
      </c>
      <c r="E26" s="53"/>
      <c r="F26" s="17">
        <v>42000</v>
      </c>
      <c r="G26" s="32" t="s">
        <v>130</v>
      </c>
      <c r="H26" s="16"/>
      <c r="I26" s="16"/>
      <c r="J26" s="16"/>
      <c r="K26" s="16"/>
      <c r="L26" s="16"/>
      <c r="M26" s="16"/>
      <c r="N26" s="16"/>
    </row>
    <row r="27" spans="1:14" s="12" customFormat="1" ht="27" customHeight="1">
      <c r="A27" s="24">
        <v>21</v>
      </c>
      <c r="B27" s="31" t="s">
        <v>318</v>
      </c>
      <c r="C27" s="62"/>
      <c r="D27" s="25" t="s">
        <v>74</v>
      </c>
      <c r="E27" s="53"/>
      <c r="F27" s="17">
        <v>50000</v>
      </c>
      <c r="G27" s="32" t="s">
        <v>130</v>
      </c>
      <c r="H27" s="16"/>
      <c r="I27" s="16"/>
      <c r="J27" s="16"/>
      <c r="K27" s="16"/>
      <c r="L27" s="16"/>
      <c r="M27" s="16"/>
      <c r="N27" s="16"/>
    </row>
    <row r="28" spans="1:14" s="12" customFormat="1" ht="27" customHeight="1">
      <c r="A28" s="24">
        <v>22</v>
      </c>
      <c r="B28" s="31" t="s">
        <v>319</v>
      </c>
      <c r="C28" s="62"/>
      <c r="D28" s="25" t="s">
        <v>74</v>
      </c>
      <c r="E28" s="53"/>
      <c r="F28" s="17">
        <v>30000</v>
      </c>
      <c r="G28" s="32" t="s">
        <v>130</v>
      </c>
      <c r="H28" s="16"/>
      <c r="I28" s="16"/>
      <c r="J28" s="16"/>
      <c r="K28" s="16"/>
      <c r="L28" s="16"/>
      <c r="M28" s="16"/>
      <c r="N28" s="16"/>
    </row>
    <row r="29" spans="1:14" s="12" customFormat="1" ht="66" customHeight="1">
      <c r="A29" s="24">
        <v>23</v>
      </c>
      <c r="B29" s="31" t="s">
        <v>230</v>
      </c>
      <c r="C29" s="68"/>
      <c r="D29" s="26" t="s">
        <v>76</v>
      </c>
      <c r="E29" s="27"/>
      <c r="F29" s="17">
        <v>500000</v>
      </c>
      <c r="G29" s="32" t="s">
        <v>146</v>
      </c>
      <c r="H29" s="16"/>
      <c r="I29" s="16"/>
      <c r="J29" s="16"/>
      <c r="K29" s="16"/>
      <c r="L29" s="16"/>
      <c r="M29" s="16"/>
      <c r="N29" s="16"/>
    </row>
    <row r="30" spans="1:14" s="12" customFormat="1" ht="40.5" customHeight="1">
      <c r="A30" s="24">
        <v>24</v>
      </c>
      <c r="B30" s="31" t="s">
        <v>231</v>
      </c>
      <c r="C30" s="68"/>
      <c r="D30" s="26" t="s">
        <v>76</v>
      </c>
      <c r="E30" s="27"/>
      <c r="F30" s="17">
        <v>40000</v>
      </c>
      <c r="G30" s="32" t="s">
        <v>233</v>
      </c>
      <c r="H30" s="16"/>
      <c r="I30" s="16"/>
      <c r="J30" s="16"/>
      <c r="K30" s="16"/>
      <c r="L30" s="16"/>
      <c r="M30" s="16"/>
      <c r="N30" s="16"/>
    </row>
    <row r="31" spans="1:14" s="12" customFormat="1" ht="24" customHeight="1">
      <c r="A31" s="24">
        <v>25</v>
      </c>
      <c r="B31" s="31" t="s">
        <v>232</v>
      </c>
      <c r="C31" s="68"/>
      <c r="D31" s="26" t="s">
        <v>82</v>
      </c>
      <c r="E31" s="27"/>
      <c r="F31" s="17">
        <v>600000</v>
      </c>
      <c r="G31" s="32" t="s">
        <v>131</v>
      </c>
      <c r="H31" s="16"/>
      <c r="I31" s="16"/>
      <c r="J31" s="16"/>
      <c r="K31" s="16"/>
      <c r="L31" s="16"/>
      <c r="M31" s="16"/>
      <c r="N31" s="16"/>
    </row>
    <row r="32" spans="1:14" s="29" customFormat="1" ht="20.25" customHeight="1">
      <c r="A32" s="105" t="s">
        <v>35</v>
      </c>
      <c r="B32" s="106"/>
      <c r="C32" s="106"/>
      <c r="D32" s="107"/>
      <c r="E32" s="28">
        <f t="shared" ref="E32:N32" si="0">SUM(E7:E31)</f>
        <v>0</v>
      </c>
      <c r="F32" s="28">
        <f>SUM(F7:F31)</f>
        <v>3476500</v>
      </c>
      <c r="G32" s="28">
        <f t="shared" si="0"/>
        <v>0</v>
      </c>
      <c r="H32" s="28">
        <f t="shared" si="0"/>
        <v>0</v>
      </c>
      <c r="I32" s="28">
        <f t="shared" si="0"/>
        <v>0</v>
      </c>
      <c r="J32" s="28">
        <f t="shared" si="0"/>
        <v>0</v>
      </c>
      <c r="K32" s="28">
        <f t="shared" si="0"/>
        <v>0</v>
      </c>
      <c r="L32" s="28">
        <f t="shared" si="0"/>
        <v>0</v>
      </c>
      <c r="M32" s="28">
        <f t="shared" si="0"/>
        <v>0</v>
      </c>
      <c r="N32" s="28">
        <f t="shared" si="0"/>
        <v>0</v>
      </c>
    </row>
    <row r="33" spans="1:14">
      <c r="A33" s="89" t="s">
        <v>36</v>
      </c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</row>
    <row r="34" spans="1:14">
      <c r="B34" s="20"/>
      <c r="C34" s="20"/>
      <c r="D34" s="20"/>
      <c r="E34" s="20"/>
      <c r="F34" s="20"/>
      <c r="G34" s="12"/>
      <c r="H34" s="20"/>
      <c r="I34" s="20"/>
      <c r="J34" s="20"/>
      <c r="K34" s="20"/>
      <c r="L34" s="20"/>
      <c r="M34" s="20"/>
      <c r="N34" s="20"/>
    </row>
    <row r="35" spans="1:14" ht="21.75" customHeight="1">
      <c r="A35" s="89" t="s">
        <v>31</v>
      </c>
      <c r="B35" s="89"/>
      <c r="C35" s="20"/>
      <c r="D35" s="20"/>
      <c r="E35" s="20"/>
      <c r="F35" s="20"/>
    </row>
    <row r="36" spans="1:14" s="22" customFormat="1" ht="30" customHeight="1">
      <c r="A36" s="89" t="s">
        <v>32</v>
      </c>
      <c r="B36" s="89"/>
      <c r="C36" s="20"/>
      <c r="D36" s="20"/>
      <c r="G36" s="21"/>
      <c r="I36" s="23"/>
    </row>
  </sheetData>
  <autoFilter ref="A5:N35" xr:uid="{00000000-0009-0000-0000-00000A000000}"/>
  <mergeCells count="17">
    <mergeCell ref="A32:D32"/>
    <mergeCell ref="A33:N33"/>
    <mergeCell ref="A35:B35"/>
    <mergeCell ref="C4:C5"/>
    <mergeCell ref="A36:B36"/>
    <mergeCell ref="A1:N1"/>
    <mergeCell ref="A2:M2"/>
    <mergeCell ref="A3:N3"/>
    <mergeCell ref="A4:A5"/>
    <mergeCell ref="B4:B5"/>
    <mergeCell ref="D4:D5"/>
    <mergeCell ref="E4:F4"/>
    <mergeCell ref="G4:G5"/>
    <mergeCell ref="H4:H5"/>
    <mergeCell ref="I4:I5"/>
    <mergeCell ref="J4:M4"/>
    <mergeCell ref="N4:N5"/>
  </mergeCells>
  <pageMargins left="0.51181102362204722" right="0.23622047244094491" top="0.55118110236220474" bottom="0.35433070866141736" header="0.31496062992125984" footer="0.31496062992125984"/>
  <pageSetup paperSize="9" scale="69" orientation="landscape" r:id="rId1"/>
  <rowBreaks count="1" manualBreakCount="1">
    <brk id="35" max="15" man="1"/>
  </row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1:N36"/>
  <sheetViews>
    <sheetView topLeftCell="A25" zoomScaleNormal="100" workbookViewId="0">
      <selection activeCell="J29" sqref="J29"/>
    </sheetView>
  </sheetViews>
  <sheetFormatPr defaultColWidth="9" defaultRowHeight="18.75"/>
  <cols>
    <col min="1" max="1" width="7" style="19" customWidth="1"/>
    <col min="2" max="2" width="45.7109375" style="11" customWidth="1"/>
    <col min="3" max="3" width="12" style="12" customWidth="1"/>
    <col min="4" max="4" width="16.28515625" style="12" customWidth="1"/>
    <col min="5" max="5" width="11" style="22" customWidth="1"/>
    <col min="6" max="6" width="15.140625" style="22" customWidth="1"/>
    <col min="7" max="7" width="19.7109375" style="21" customWidth="1"/>
    <col min="8" max="8" width="11.85546875" style="22" customWidth="1"/>
    <col min="9" max="9" width="11.28515625" style="23" customWidth="1"/>
    <col min="10" max="13" width="9.5703125" style="22" customWidth="1"/>
    <col min="14" max="14" width="28" style="22" customWidth="1"/>
    <col min="15" max="16384" width="9" style="11"/>
  </cols>
  <sheetData>
    <row r="1" spans="1:14" s="8" customFormat="1" ht="19.5" customHeight="1">
      <c r="A1" s="90" t="s">
        <v>133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4" s="10" customFormat="1" ht="19.5" customHeight="1">
      <c r="A2" s="95" t="s">
        <v>46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" t="s">
        <v>56</v>
      </c>
    </row>
    <row r="3" spans="1:14" ht="18" customHeight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</row>
    <row r="4" spans="1:14" s="12" customFormat="1" ht="19.5" customHeight="1">
      <c r="A4" s="97" t="s">
        <v>3</v>
      </c>
      <c r="B4" s="97" t="s">
        <v>33</v>
      </c>
      <c r="C4" s="108" t="s">
        <v>65</v>
      </c>
      <c r="D4" s="103" t="s">
        <v>34</v>
      </c>
      <c r="E4" s="91" t="s">
        <v>7</v>
      </c>
      <c r="F4" s="92"/>
      <c r="G4" s="98" t="s">
        <v>4</v>
      </c>
      <c r="H4" s="99" t="s">
        <v>5</v>
      </c>
      <c r="I4" s="93" t="s">
        <v>1</v>
      </c>
      <c r="J4" s="100" t="s">
        <v>2</v>
      </c>
      <c r="K4" s="101"/>
      <c r="L4" s="101"/>
      <c r="M4" s="101"/>
      <c r="N4" s="102" t="s">
        <v>6</v>
      </c>
    </row>
    <row r="5" spans="1:14" s="12" customFormat="1" ht="84.75" customHeight="1">
      <c r="A5" s="97"/>
      <c r="B5" s="97"/>
      <c r="C5" s="109"/>
      <c r="D5" s="104"/>
      <c r="E5" s="24" t="s">
        <v>0</v>
      </c>
      <c r="F5" s="13" t="s">
        <v>8</v>
      </c>
      <c r="G5" s="98"/>
      <c r="H5" s="99"/>
      <c r="I5" s="94"/>
      <c r="J5" s="2" t="s">
        <v>9</v>
      </c>
      <c r="K5" s="2" t="s">
        <v>10</v>
      </c>
      <c r="L5" s="2" t="s">
        <v>11</v>
      </c>
      <c r="M5" s="2" t="s">
        <v>12</v>
      </c>
      <c r="N5" s="102"/>
    </row>
    <row r="6" spans="1:14" s="12" customFormat="1" ht="17.25" customHeight="1">
      <c r="A6" s="14">
        <v>1</v>
      </c>
      <c r="B6" s="15">
        <v>2</v>
      </c>
      <c r="C6" s="15"/>
      <c r="D6" s="15"/>
      <c r="E6" s="15">
        <v>3</v>
      </c>
      <c r="F6" s="15">
        <v>4</v>
      </c>
      <c r="G6" s="15">
        <v>5</v>
      </c>
      <c r="H6" s="15">
        <v>6</v>
      </c>
      <c r="I6" s="14">
        <v>7</v>
      </c>
      <c r="J6" s="15">
        <v>8</v>
      </c>
      <c r="K6" s="14">
        <v>9</v>
      </c>
      <c r="L6" s="15">
        <v>10</v>
      </c>
      <c r="M6" s="14">
        <v>11</v>
      </c>
      <c r="N6" s="15">
        <v>12</v>
      </c>
    </row>
    <row r="7" spans="1:14" s="12" customFormat="1" ht="45" customHeight="1">
      <c r="A7" s="24">
        <v>1</v>
      </c>
      <c r="B7" s="31" t="s">
        <v>234</v>
      </c>
      <c r="C7" s="60"/>
      <c r="D7" s="26" t="s">
        <v>78</v>
      </c>
      <c r="E7" s="27"/>
      <c r="F7" s="17">
        <v>70000</v>
      </c>
      <c r="G7" s="32" t="s">
        <v>130</v>
      </c>
      <c r="H7" s="16"/>
      <c r="I7" s="16"/>
      <c r="J7" s="16"/>
      <c r="K7" s="16"/>
      <c r="L7" s="16"/>
      <c r="M7" s="16"/>
      <c r="N7" s="16"/>
    </row>
    <row r="8" spans="1:14" s="12" customFormat="1" ht="31.5" customHeight="1">
      <c r="A8" s="30">
        <v>2</v>
      </c>
      <c r="B8" s="31" t="s">
        <v>60</v>
      </c>
      <c r="C8" s="60"/>
      <c r="D8" s="26" t="s">
        <v>78</v>
      </c>
      <c r="E8" s="27"/>
      <c r="F8" s="17">
        <v>35000</v>
      </c>
      <c r="G8" s="32" t="s">
        <v>146</v>
      </c>
      <c r="H8" s="16"/>
      <c r="I8" s="16"/>
      <c r="J8" s="16"/>
      <c r="K8" s="16"/>
      <c r="L8" s="16"/>
      <c r="M8" s="16"/>
      <c r="N8" s="16"/>
    </row>
    <row r="9" spans="1:14" s="12" customFormat="1" ht="46.5" customHeight="1">
      <c r="A9" s="24">
        <v>3</v>
      </c>
      <c r="B9" s="31" t="s">
        <v>235</v>
      </c>
      <c r="C9" s="60"/>
      <c r="D9" s="26" t="s">
        <v>78</v>
      </c>
      <c r="E9" s="27"/>
      <c r="F9" s="17">
        <v>60000</v>
      </c>
      <c r="G9" s="32" t="s">
        <v>233</v>
      </c>
      <c r="H9" s="16"/>
      <c r="I9" s="16"/>
      <c r="J9" s="16"/>
      <c r="K9" s="16"/>
      <c r="L9" s="16"/>
      <c r="M9" s="16"/>
      <c r="N9" s="16"/>
    </row>
    <row r="10" spans="1:14" s="12" customFormat="1" ht="46.5" customHeight="1">
      <c r="A10" s="30">
        <v>4</v>
      </c>
      <c r="B10" s="31" t="s">
        <v>236</v>
      </c>
      <c r="C10" s="60"/>
      <c r="D10" s="25" t="s">
        <v>213</v>
      </c>
      <c r="E10" s="27"/>
      <c r="F10" s="17">
        <v>42600</v>
      </c>
      <c r="G10" s="32" t="s">
        <v>127</v>
      </c>
      <c r="H10" s="16"/>
      <c r="I10" s="16"/>
      <c r="J10" s="16"/>
      <c r="K10" s="16"/>
      <c r="L10" s="16"/>
      <c r="M10" s="16"/>
      <c r="N10" s="16"/>
    </row>
    <row r="11" spans="1:14" s="12" customFormat="1" ht="47.25" customHeight="1">
      <c r="A11" s="24">
        <v>5</v>
      </c>
      <c r="B11" s="31" t="s">
        <v>237</v>
      </c>
      <c r="C11" s="60"/>
      <c r="D11" s="78" t="s">
        <v>74</v>
      </c>
      <c r="E11" s="27"/>
      <c r="F11" s="17">
        <v>10800</v>
      </c>
      <c r="G11" s="32" t="s">
        <v>131</v>
      </c>
      <c r="H11" s="16"/>
      <c r="I11" s="16"/>
      <c r="J11" s="16"/>
      <c r="K11" s="16"/>
      <c r="L11" s="16"/>
      <c r="M11" s="16"/>
      <c r="N11" s="16"/>
    </row>
    <row r="12" spans="1:14" s="12" customFormat="1" ht="49.5" customHeight="1">
      <c r="A12" s="30">
        <v>6</v>
      </c>
      <c r="B12" s="31" t="s">
        <v>238</v>
      </c>
      <c r="C12" s="60"/>
      <c r="D12" s="78" t="s">
        <v>74</v>
      </c>
      <c r="E12" s="27"/>
      <c r="F12" s="17">
        <v>10800</v>
      </c>
      <c r="G12" s="32" t="s">
        <v>127</v>
      </c>
      <c r="H12" s="16"/>
      <c r="I12" s="16"/>
      <c r="J12" s="16"/>
      <c r="K12" s="16"/>
      <c r="L12" s="16"/>
      <c r="M12" s="16"/>
      <c r="N12" s="16"/>
    </row>
    <row r="13" spans="1:14" s="12" customFormat="1" ht="45" customHeight="1">
      <c r="A13" s="24">
        <v>7</v>
      </c>
      <c r="B13" s="31" t="s">
        <v>239</v>
      </c>
      <c r="C13" s="60"/>
      <c r="D13" s="78" t="s">
        <v>74</v>
      </c>
      <c r="E13" s="27"/>
      <c r="F13" s="17">
        <v>54200</v>
      </c>
      <c r="G13" s="32" t="s">
        <v>129</v>
      </c>
      <c r="H13" s="16"/>
      <c r="I13" s="16"/>
      <c r="J13" s="16"/>
      <c r="K13" s="16"/>
      <c r="L13" s="16"/>
      <c r="M13" s="16"/>
      <c r="N13" s="16"/>
    </row>
    <row r="14" spans="1:14" s="12" customFormat="1" ht="66" customHeight="1">
      <c r="A14" s="30">
        <v>8</v>
      </c>
      <c r="B14" s="31" t="s">
        <v>240</v>
      </c>
      <c r="C14" s="60"/>
      <c r="D14" s="78" t="s">
        <v>74</v>
      </c>
      <c r="E14" s="27"/>
      <c r="F14" s="17">
        <v>82600</v>
      </c>
      <c r="G14" s="32" t="s">
        <v>131</v>
      </c>
      <c r="H14" s="16"/>
      <c r="I14" s="16"/>
      <c r="J14" s="16"/>
      <c r="K14" s="16"/>
      <c r="L14" s="16"/>
      <c r="M14" s="16"/>
      <c r="N14" s="16"/>
    </row>
    <row r="15" spans="1:14" s="12" customFormat="1" ht="47.25" customHeight="1">
      <c r="A15" s="24">
        <v>9</v>
      </c>
      <c r="B15" s="31" t="s">
        <v>241</v>
      </c>
      <c r="C15" s="60"/>
      <c r="D15" s="78" t="s">
        <v>74</v>
      </c>
      <c r="E15" s="27"/>
      <c r="F15" s="17">
        <v>77800</v>
      </c>
      <c r="G15" s="32" t="s">
        <v>129</v>
      </c>
      <c r="H15" s="16"/>
      <c r="I15" s="16"/>
      <c r="J15" s="16"/>
      <c r="K15" s="16"/>
      <c r="L15" s="16"/>
      <c r="M15" s="16"/>
      <c r="N15" s="16"/>
    </row>
    <row r="16" spans="1:14" s="12" customFormat="1" ht="47.25" customHeight="1">
      <c r="A16" s="30">
        <v>10</v>
      </c>
      <c r="B16" s="31" t="s">
        <v>242</v>
      </c>
      <c r="C16" s="60"/>
      <c r="D16" s="78" t="s">
        <v>74</v>
      </c>
      <c r="E16" s="27"/>
      <c r="F16" s="17">
        <v>481800</v>
      </c>
      <c r="G16" s="32" t="s">
        <v>128</v>
      </c>
      <c r="H16" s="16"/>
      <c r="I16" s="16"/>
      <c r="J16" s="16"/>
      <c r="K16" s="16"/>
      <c r="L16" s="16"/>
      <c r="M16" s="16"/>
      <c r="N16" s="16"/>
    </row>
    <row r="17" spans="1:14" s="12" customFormat="1" ht="43.5" customHeight="1">
      <c r="A17" s="24">
        <v>11</v>
      </c>
      <c r="B17" s="31" t="s">
        <v>243</v>
      </c>
      <c r="C17" s="60"/>
      <c r="D17" s="78" t="s">
        <v>74</v>
      </c>
      <c r="E17" s="27"/>
      <c r="F17" s="17">
        <v>171500</v>
      </c>
      <c r="G17" s="32" t="s">
        <v>129</v>
      </c>
      <c r="H17" s="16"/>
      <c r="I17" s="16"/>
      <c r="J17" s="16"/>
      <c r="K17" s="16"/>
      <c r="L17" s="16"/>
      <c r="M17" s="16"/>
      <c r="N17" s="16"/>
    </row>
    <row r="18" spans="1:14" s="12" customFormat="1" ht="45" customHeight="1">
      <c r="A18" s="30">
        <v>12</v>
      </c>
      <c r="B18" s="31" t="s">
        <v>244</v>
      </c>
      <c r="C18" s="63"/>
      <c r="D18" s="78" t="s">
        <v>74</v>
      </c>
      <c r="E18" s="27"/>
      <c r="F18" s="17">
        <v>144000</v>
      </c>
      <c r="G18" s="32" t="s">
        <v>123</v>
      </c>
      <c r="H18" s="16"/>
      <c r="I18" s="16"/>
      <c r="J18" s="16"/>
      <c r="K18" s="16"/>
      <c r="L18" s="16"/>
      <c r="M18" s="16"/>
      <c r="N18" s="16"/>
    </row>
    <row r="19" spans="1:14" s="12" customFormat="1" ht="44.25" customHeight="1">
      <c r="A19" s="24">
        <v>13</v>
      </c>
      <c r="B19" s="31" t="s">
        <v>245</v>
      </c>
      <c r="C19" s="62"/>
      <c r="D19" s="78" t="s">
        <v>74</v>
      </c>
      <c r="E19" s="27"/>
      <c r="F19" s="17">
        <v>90000</v>
      </c>
      <c r="G19" s="32" t="s">
        <v>123</v>
      </c>
      <c r="H19" s="16"/>
      <c r="I19" s="16"/>
      <c r="J19" s="16"/>
      <c r="K19" s="16"/>
      <c r="L19" s="16"/>
      <c r="M19" s="16"/>
      <c r="N19" s="16"/>
    </row>
    <row r="20" spans="1:14" s="12" customFormat="1" ht="26.25" customHeight="1">
      <c r="A20" s="30">
        <v>14</v>
      </c>
      <c r="B20" s="31" t="s">
        <v>246</v>
      </c>
      <c r="C20" s="62"/>
      <c r="D20" s="78" t="s">
        <v>74</v>
      </c>
      <c r="E20" s="27"/>
      <c r="F20" s="17">
        <v>37800</v>
      </c>
      <c r="G20" s="32" t="s">
        <v>129</v>
      </c>
      <c r="H20" s="16"/>
      <c r="I20" s="16"/>
      <c r="J20" s="16"/>
      <c r="K20" s="16"/>
      <c r="L20" s="16"/>
      <c r="M20" s="16"/>
      <c r="N20" s="16"/>
    </row>
    <row r="21" spans="1:14" s="12" customFormat="1" ht="26.25" customHeight="1">
      <c r="A21" s="24">
        <v>15</v>
      </c>
      <c r="B21" s="31" t="s">
        <v>247</v>
      </c>
      <c r="C21" s="65"/>
      <c r="D21" s="78" t="s">
        <v>74</v>
      </c>
      <c r="E21" s="27"/>
      <c r="F21" s="17">
        <v>66000</v>
      </c>
      <c r="G21" s="32" t="s">
        <v>128</v>
      </c>
      <c r="H21" s="16"/>
      <c r="I21" s="16"/>
      <c r="J21" s="16"/>
      <c r="K21" s="16"/>
      <c r="L21" s="16"/>
      <c r="M21" s="16"/>
      <c r="N21" s="16"/>
    </row>
    <row r="22" spans="1:14" s="12" customFormat="1" ht="48" customHeight="1">
      <c r="A22" s="30">
        <v>16</v>
      </c>
      <c r="B22" s="31" t="s">
        <v>248</v>
      </c>
      <c r="C22" s="65"/>
      <c r="D22" s="78" t="s">
        <v>74</v>
      </c>
      <c r="E22" s="27"/>
      <c r="F22" s="17">
        <v>140000</v>
      </c>
      <c r="G22" s="32" t="s">
        <v>131</v>
      </c>
      <c r="H22" s="16"/>
      <c r="I22" s="16"/>
      <c r="J22" s="16"/>
      <c r="K22" s="16"/>
      <c r="L22" s="16"/>
      <c r="M22" s="16"/>
      <c r="N22" s="16"/>
    </row>
    <row r="23" spans="1:14" s="12" customFormat="1" ht="45.75" customHeight="1">
      <c r="A23" s="24">
        <v>17</v>
      </c>
      <c r="B23" s="31" t="s">
        <v>249</v>
      </c>
      <c r="C23" s="65"/>
      <c r="D23" s="78" t="s">
        <v>74</v>
      </c>
      <c r="E23" s="27"/>
      <c r="F23" s="17">
        <v>64700</v>
      </c>
      <c r="G23" s="32" t="s">
        <v>146</v>
      </c>
      <c r="H23" s="16"/>
      <c r="I23" s="16"/>
      <c r="J23" s="16"/>
      <c r="K23" s="16"/>
      <c r="L23" s="16"/>
      <c r="M23" s="16"/>
      <c r="N23" s="16"/>
    </row>
    <row r="24" spans="1:14" s="12" customFormat="1" ht="46.5" customHeight="1">
      <c r="A24" s="30">
        <v>18</v>
      </c>
      <c r="B24" s="31" t="s">
        <v>250</v>
      </c>
      <c r="C24" s="65"/>
      <c r="D24" s="78" t="s">
        <v>74</v>
      </c>
      <c r="E24" s="27"/>
      <c r="F24" s="17">
        <v>200000</v>
      </c>
      <c r="G24" s="32" t="s">
        <v>257</v>
      </c>
      <c r="H24" s="16"/>
      <c r="I24" s="16"/>
      <c r="J24" s="16"/>
      <c r="K24" s="16"/>
      <c r="L24" s="16"/>
      <c r="M24" s="16"/>
      <c r="N24" s="16"/>
    </row>
    <row r="25" spans="1:14" s="12" customFormat="1" ht="45" customHeight="1">
      <c r="A25" s="24">
        <v>19</v>
      </c>
      <c r="B25" s="31" t="s">
        <v>251</v>
      </c>
      <c r="C25" s="65"/>
      <c r="D25" s="78" t="s">
        <v>74</v>
      </c>
      <c r="E25" s="27"/>
      <c r="F25" s="17">
        <v>168000</v>
      </c>
      <c r="G25" s="32" t="s">
        <v>149</v>
      </c>
      <c r="H25" s="16"/>
      <c r="I25" s="16"/>
      <c r="J25" s="16"/>
      <c r="K25" s="16"/>
      <c r="L25" s="16"/>
      <c r="M25" s="16"/>
      <c r="N25" s="16"/>
    </row>
    <row r="26" spans="1:14" s="12" customFormat="1" ht="42" customHeight="1">
      <c r="A26" s="30">
        <v>20</v>
      </c>
      <c r="B26" s="31" t="s">
        <v>258</v>
      </c>
      <c r="C26" s="65"/>
      <c r="D26" s="26" t="s">
        <v>82</v>
      </c>
      <c r="E26" s="27"/>
      <c r="F26" s="17">
        <v>685300</v>
      </c>
      <c r="G26" s="32" t="s">
        <v>128</v>
      </c>
      <c r="H26" s="16"/>
      <c r="I26" s="16"/>
      <c r="J26" s="16"/>
      <c r="K26" s="16"/>
      <c r="L26" s="16"/>
      <c r="M26" s="16"/>
      <c r="N26" s="16"/>
    </row>
    <row r="27" spans="1:14" s="12" customFormat="1" ht="30" customHeight="1">
      <c r="A27" s="24">
        <v>21</v>
      </c>
      <c r="B27" s="31" t="s">
        <v>252</v>
      </c>
      <c r="C27" s="65"/>
      <c r="D27" s="26" t="s">
        <v>82</v>
      </c>
      <c r="E27" s="27"/>
      <c r="F27" s="17">
        <v>307500</v>
      </c>
      <c r="G27" s="32" t="s">
        <v>149</v>
      </c>
      <c r="H27" s="16"/>
      <c r="I27" s="16"/>
      <c r="J27" s="16"/>
      <c r="K27" s="16"/>
      <c r="L27" s="16"/>
      <c r="M27" s="16"/>
      <c r="N27" s="16"/>
    </row>
    <row r="28" spans="1:14" s="12" customFormat="1" ht="69" customHeight="1">
      <c r="A28" s="30">
        <v>22</v>
      </c>
      <c r="B28" s="31" t="s">
        <v>253</v>
      </c>
      <c r="C28" s="65"/>
      <c r="D28" s="78" t="s">
        <v>74</v>
      </c>
      <c r="E28" s="27"/>
      <c r="F28" s="17">
        <v>289600</v>
      </c>
      <c r="G28" s="32" t="s">
        <v>146</v>
      </c>
      <c r="H28" s="16"/>
      <c r="I28" s="16"/>
      <c r="J28" s="16"/>
      <c r="K28" s="16"/>
      <c r="L28" s="16"/>
      <c r="M28" s="16"/>
      <c r="N28" s="16"/>
    </row>
    <row r="29" spans="1:14" s="12" customFormat="1" ht="45.75" customHeight="1">
      <c r="A29" s="24">
        <v>23</v>
      </c>
      <c r="B29" s="31" t="s">
        <v>254</v>
      </c>
      <c r="C29" s="65"/>
      <c r="D29" s="26" t="s">
        <v>82</v>
      </c>
      <c r="E29" s="27"/>
      <c r="F29" s="17">
        <v>12000</v>
      </c>
      <c r="G29" s="32" t="s">
        <v>131</v>
      </c>
      <c r="H29" s="16"/>
      <c r="I29" s="16"/>
      <c r="J29" s="16"/>
      <c r="K29" s="16"/>
      <c r="L29" s="16"/>
      <c r="M29" s="16"/>
      <c r="N29" s="16"/>
    </row>
    <row r="30" spans="1:14" s="12" customFormat="1" ht="51" customHeight="1">
      <c r="A30" s="30">
        <v>24</v>
      </c>
      <c r="B30" s="31" t="s">
        <v>255</v>
      </c>
      <c r="C30" s="65"/>
      <c r="D30" s="26" t="s">
        <v>82</v>
      </c>
      <c r="E30" s="27"/>
      <c r="F30" s="17">
        <v>75600</v>
      </c>
      <c r="G30" s="32" t="s">
        <v>128</v>
      </c>
      <c r="H30" s="16"/>
      <c r="I30" s="16"/>
      <c r="J30" s="16"/>
      <c r="K30" s="16"/>
      <c r="L30" s="16"/>
      <c r="M30" s="16"/>
      <c r="N30" s="16"/>
    </row>
    <row r="31" spans="1:14" s="12" customFormat="1" ht="46.5" customHeight="1">
      <c r="A31" s="24">
        <v>25</v>
      </c>
      <c r="B31" s="31" t="s">
        <v>256</v>
      </c>
      <c r="C31" s="65"/>
      <c r="D31" s="83" t="s">
        <v>76</v>
      </c>
      <c r="E31" s="27"/>
      <c r="F31" s="17">
        <v>195900</v>
      </c>
      <c r="G31" s="32" t="s">
        <v>127</v>
      </c>
      <c r="H31" s="16"/>
      <c r="I31" s="16"/>
      <c r="J31" s="16"/>
      <c r="K31" s="16"/>
      <c r="L31" s="16"/>
      <c r="M31" s="16"/>
      <c r="N31" s="16"/>
    </row>
    <row r="32" spans="1:14" s="29" customFormat="1" ht="20.25" customHeight="1">
      <c r="A32" s="105" t="s">
        <v>35</v>
      </c>
      <c r="B32" s="106"/>
      <c r="C32" s="106"/>
      <c r="D32" s="107"/>
      <c r="E32" s="28">
        <f t="shared" ref="E32:N32" si="0">SUM(E7:E31)</f>
        <v>0</v>
      </c>
      <c r="F32" s="28">
        <f t="shared" si="0"/>
        <v>3573500</v>
      </c>
      <c r="G32" s="28">
        <f t="shared" si="0"/>
        <v>0</v>
      </c>
      <c r="H32" s="28">
        <f t="shared" si="0"/>
        <v>0</v>
      </c>
      <c r="I32" s="28">
        <f t="shared" si="0"/>
        <v>0</v>
      </c>
      <c r="J32" s="28">
        <f t="shared" si="0"/>
        <v>0</v>
      </c>
      <c r="K32" s="28">
        <f t="shared" si="0"/>
        <v>0</v>
      </c>
      <c r="L32" s="28">
        <f t="shared" si="0"/>
        <v>0</v>
      </c>
      <c r="M32" s="28">
        <f t="shared" si="0"/>
        <v>0</v>
      </c>
      <c r="N32" s="28">
        <f t="shared" si="0"/>
        <v>0</v>
      </c>
    </row>
    <row r="33" spans="1:14">
      <c r="A33" s="89" t="s">
        <v>36</v>
      </c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</row>
    <row r="34" spans="1:14">
      <c r="B34" s="20"/>
      <c r="E34" s="20"/>
      <c r="F34" s="20"/>
      <c r="G34" s="12"/>
      <c r="H34" s="20"/>
      <c r="I34" s="20"/>
      <c r="J34" s="20"/>
      <c r="K34" s="20"/>
      <c r="L34" s="20"/>
      <c r="M34" s="20"/>
      <c r="N34" s="20"/>
    </row>
    <row r="35" spans="1:14" ht="21.75" customHeight="1">
      <c r="A35" s="89" t="s">
        <v>31</v>
      </c>
      <c r="B35" s="89"/>
      <c r="E35" s="20"/>
      <c r="F35" s="20"/>
    </row>
    <row r="36" spans="1:14" s="22" customFormat="1" ht="30" customHeight="1">
      <c r="A36" s="89" t="s">
        <v>32</v>
      </c>
      <c r="B36" s="89"/>
      <c r="C36" s="12"/>
      <c r="D36" s="12"/>
      <c r="G36" s="21"/>
      <c r="I36" s="23"/>
    </row>
  </sheetData>
  <autoFilter ref="A5:N36" xr:uid="{00000000-0009-0000-0000-00000B000000}"/>
  <mergeCells count="17">
    <mergeCell ref="A1:N1"/>
    <mergeCell ref="A2:M2"/>
    <mergeCell ref="A3:N3"/>
    <mergeCell ref="A4:A5"/>
    <mergeCell ref="B4:B5"/>
    <mergeCell ref="C4:C5"/>
    <mergeCell ref="D4:D5"/>
    <mergeCell ref="E4:F4"/>
    <mergeCell ref="G4:G5"/>
    <mergeCell ref="H4:H5"/>
    <mergeCell ref="A36:B36"/>
    <mergeCell ref="I4:I5"/>
    <mergeCell ref="J4:M4"/>
    <mergeCell ref="N4:N5"/>
    <mergeCell ref="A32:D32"/>
    <mergeCell ref="A33:N33"/>
    <mergeCell ref="A35:B35"/>
  </mergeCells>
  <pageMargins left="0.51181102362204722" right="0.23622047244094491" top="0.55118110236220474" bottom="0.35433070866141736" header="0.31496062992125984" footer="0.31496062992125984"/>
  <pageSetup paperSize="9" scale="69" orientation="landscape" r:id="rId1"/>
  <rowBreaks count="1" manualBreakCount="1">
    <brk id="35" max="15" man="1"/>
  </rowBreak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1:N56"/>
  <sheetViews>
    <sheetView topLeftCell="A44" zoomScale="85" zoomScaleNormal="85" workbookViewId="0">
      <selection activeCell="B10" sqref="B10"/>
    </sheetView>
  </sheetViews>
  <sheetFormatPr defaultColWidth="9" defaultRowHeight="18.75"/>
  <cols>
    <col min="1" max="1" width="7" style="19" customWidth="1"/>
    <col min="2" max="2" width="48.140625" style="11" customWidth="1"/>
    <col min="3" max="3" width="14.140625" style="11" customWidth="1"/>
    <col min="4" max="4" width="20.7109375" style="11" customWidth="1"/>
    <col min="5" max="5" width="11" style="22" customWidth="1"/>
    <col min="6" max="6" width="15.140625" style="22" customWidth="1"/>
    <col min="7" max="7" width="19.7109375" style="21" customWidth="1"/>
    <col min="8" max="8" width="11.85546875" style="22" customWidth="1"/>
    <col min="9" max="9" width="11.28515625" style="23" customWidth="1"/>
    <col min="10" max="13" width="9.5703125" style="22" customWidth="1"/>
    <col min="14" max="14" width="28" style="22" customWidth="1"/>
    <col min="15" max="16384" width="9" style="11"/>
  </cols>
  <sheetData>
    <row r="1" spans="1:14" s="8" customFormat="1" ht="19.5" customHeight="1">
      <c r="A1" s="90" t="s">
        <v>133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4" s="10" customFormat="1" ht="19.5" customHeight="1">
      <c r="A2" s="95" t="s">
        <v>49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" t="s">
        <v>56</v>
      </c>
    </row>
    <row r="3" spans="1:14" ht="18" customHeight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</row>
    <row r="4" spans="1:14" s="12" customFormat="1" ht="19.5" customHeight="1">
      <c r="A4" s="97" t="s">
        <v>3</v>
      </c>
      <c r="B4" s="97" t="s">
        <v>33</v>
      </c>
      <c r="C4" s="108" t="s">
        <v>65</v>
      </c>
      <c r="D4" s="103" t="s">
        <v>34</v>
      </c>
      <c r="E4" s="91" t="s">
        <v>7</v>
      </c>
      <c r="F4" s="92"/>
      <c r="G4" s="98" t="s">
        <v>4</v>
      </c>
      <c r="H4" s="99" t="s">
        <v>5</v>
      </c>
      <c r="I4" s="93" t="s">
        <v>1</v>
      </c>
      <c r="J4" s="100" t="s">
        <v>2</v>
      </c>
      <c r="K4" s="101"/>
      <c r="L4" s="101"/>
      <c r="M4" s="101"/>
      <c r="N4" s="102" t="s">
        <v>6</v>
      </c>
    </row>
    <row r="5" spans="1:14" s="12" customFormat="1" ht="84.75" customHeight="1">
      <c r="A5" s="97"/>
      <c r="B5" s="97"/>
      <c r="C5" s="109"/>
      <c r="D5" s="104"/>
      <c r="E5" s="24" t="s">
        <v>0</v>
      </c>
      <c r="F5" s="13" t="s">
        <v>8</v>
      </c>
      <c r="G5" s="98"/>
      <c r="H5" s="99"/>
      <c r="I5" s="94"/>
      <c r="J5" s="2" t="s">
        <v>9</v>
      </c>
      <c r="K5" s="2" t="s">
        <v>10</v>
      </c>
      <c r="L5" s="2" t="s">
        <v>11</v>
      </c>
      <c r="M5" s="2" t="s">
        <v>12</v>
      </c>
      <c r="N5" s="102"/>
    </row>
    <row r="6" spans="1:14" s="12" customFormat="1" ht="17.25" customHeight="1">
      <c r="A6" s="14">
        <v>1</v>
      </c>
      <c r="B6" s="15">
        <v>2</v>
      </c>
      <c r="C6" s="15"/>
      <c r="D6" s="15"/>
      <c r="E6" s="14">
        <v>3</v>
      </c>
      <c r="F6" s="15">
        <v>4</v>
      </c>
      <c r="G6" s="14">
        <v>5</v>
      </c>
      <c r="H6" s="15">
        <v>6</v>
      </c>
      <c r="I6" s="14">
        <v>7</v>
      </c>
      <c r="J6" s="15">
        <v>8</v>
      </c>
      <c r="K6" s="14">
        <v>9</v>
      </c>
      <c r="L6" s="15">
        <v>10</v>
      </c>
      <c r="M6" s="14">
        <v>11</v>
      </c>
      <c r="N6" s="15">
        <v>12</v>
      </c>
    </row>
    <row r="7" spans="1:14" s="12" customFormat="1" ht="42.75" customHeight="1">
      <c r="A7" s="24">
        <v>1</v>
      </c>
      <c r="B7" s="31" t="s">
        <v>80</v>
      </c>
      <c r="C7" s="64"/>
      <c r="D7" s="84" t="s">
        <v>78</v>
      </c>
      <c r="E7" s="27"/>
      <c r="F7" s="17">
        <v>144000</v>
      </c>
      <c r="G7" s="57" t="s">
        <v>203</v>
      </c>
      <c r="H7" s="16"/>
      <c r="I7" s="16"/>
      <c r="J7" s="16"/>
      <c r="K7" s="16"/>
      <c r="L7" s="16"/>
      <c r="M7" s="16"/>
      <c r="N7" s="16"/>
    </row>
    <row r="8" spans="1:14" s="12" customFormat="1" ht="60.75" customHeight="1">
      <c r="A8" s="30">
        <v>2</v>
      </c>
      <c r="B8" s="31" t="s">
        <v>47</v>
      </c>
      <c r="C8" s="64"/>
      <c r="D8" s="84" t="s">
        <v>78</v>
      </c>
      <c r="E8" s="27"/>
      <c r="F8" s="17">
        <v>31200</v>
      </c>
      <c r="G8" s="58" t="s">
        <v>131</v>
      </c>
      <c r="H8" s="16"/>
      <c r="I8" s="16"/>
      <c r="J8" s="16"/>
      <c r="K8" s="16"/>
      <c r="L8" s="16"/>
      <c r="M8" s="16"/>
      <c r="N8" s="16"/>
    </row>
    <row r="9" spans="1:14" s="12" customFormat="1" ht="46.5" customHeight="1">
      <c r="A9" s="24">
        <v>3</v>
      </c>
      <c r="B9" s="31" t="s">
        <v>259</v>
      </c>
      <c r="C9" s="64"/>
      <c r="D9" s="84" t="s">
        <v>78</v>
      </c>
      <c r="E9" s="27"/>
      <c r="F9" s="17">
        <v>60000</v>
      </c>
      <c r="G9" s="58" t="s">
        <v>131</v>
      </c>
      <c r="H9" s="16"/>
      <c r="I9" s="16"/>
      <c r="J9" s="16"/>
      <c r="K9" s="16"/>
      <c r="L9" s="16"/>
      <c r="M9" s="16"/>
      <c r="N9" s="16"/>
    </row>
    <row r="10" spans="1:14" s="12" customFormat="1" ht="45" customHeight="1">
      <c r="A10" s="30">
        <v>4</v>
      </c>
      <c r="B10" s="31" t="s">
        <v>260</v>
      </c>
      <c r="C10" s="64"/>
      <c r="D10" s="84" t="s">
        <v>78</v>
      </c>
      <c r="E10" s="27"/>
      <c r="F10" s="17">
        <v>16000</v>
      </c>
      <c r="G10" s="58" t="s">
        <v>146</v>
      </c>
      <c r="H10" s="16"/>
      <c r="I10" s="16"/>
      <c r="J10" s="16"/>
      <c r="K10" s="16"/>
      <c r="L10" s="16"/>
      <c r="M10" s="16"/>
      <c r="N10" s="16"/>
    </row>
    <row r="11" spans="1:14" s="12" customFormat="1" ht="53.25" customHeight="1">
      <c r="A11" s="24">
        <v>5</v>
      </c>
      <c r="B11" s="31" t="s">
        <v>261</v>
      </c>
      <c r="C11" s="64"/>
      <c r="D11" s="84" t="s">
        <v>78</v>
      </c>
      <c r="E11" s="27"/>
      <c r="F11" s="17">
        <v>37500</v>
      </c>
      <c r="G11" s="58" t="s">
        <v>123</v>
      </c>
      <c r="H11" s="16"/>
      <c r="I11" s="16"/>
      <c r="J11" s="16"/>
      <c r="K11" s="16"/>
      <c r="L11" s="16"/>
      <c r="M11" s="16"/>
      <c r="N11" s="16"/>
    </row>
    <row r="12" spans="1:14" s="12" customFormat="1" ht="53.25" customHeight="1">
      <c r="A12" s="30">
        <v>6</v>
      </c>
      <c r="B12" s="31" t="s">
        <v>262</v>
      </c>
      <c r="C12" s="64"/>
      <c r="D12" s="84" t="s">
        <v>78</v>
      </c>
      <c r="E12" s="27"/>
      <c r="F12" s="17">
        <v>15000</v>
      </c>
      <c r="G12" s="58" t="s">
        <v>130</v>
      </c>
      <c r="H12" s="16"/>
      <c r="I12" s="16"/>
      <c r="J12" s="16"/>
      <c r="K12" s="16"/>
      <c r="L12" s="16"/>
      <c r="M12" s="16"/>
      <c r="N12" s="16"/>
    </row>
    <row r="13" spans="1:14" s="12" customFormat="1" ht="24.75" customHeight="1">
      <c r="A13" s="24">
        <v>7</v>
      </c>
      <c r="B13" s="31" t="s">
        <v>263</v>
      </c>
      <c r="C13" s="64"/>
      <c r="D13" s="84" t="s">
        <v>78</v>
      </c>
      <c r="E13" s="27"/>
      <c r="F13" s="17">
        <v>20000</v>
      </c>
      <c r="G13" s="58" t="s">
        <v>123</v>
      </c>
      <c r="H13" s="16"/>
      <c r="I13" s="16"/>
      <c r="J13" s="16"/>
      <c r="K13" s="16"/>
      <c r="L13" s="16"/>
      <c r="M13" s="16"/>
      <c r="N13" s="16"/>
    </row>
    <row r="14" spans="1:14" s="12" customFormat="1" ht="44.25" customHeight="1">
      <c r="A14" s="30">
        <v>8</v>
      </c>
      <c r="B14" s="31" t="s">
        <v>264</v>
      </c>
      <c r="C14" s="64"/>
      <c r="D14" s="84" t="s">
        <v>78</v>
      </c>
      <c r="E14" s="27"/>
      <c r="F14" s="17">
        <v>15000</v>
      </c>
      <c r="G14" s="58" t="s">
        <v>104</v>
      </c>
      <c r="H14" s="16"/>
      <c r="I14" s="16"/>
      <c r="J14" s="16"/>
      <c r="K14" s="16"/>
      <c r="L14" s="16"/>
      <c r="M14" s="16"/>
      <c r="N14" s="16"/>
    </row>
    <row r="15" spans="1:14" s="12" customFormat="1" ht="50.25" customHeight="1">
      <c r="A15" s="24">
        <v>9</v>
      </c>
      <c r="B15" s="31" t="s">
        <v>265</v>
      </c>
      <c r="C15" s="64"/>
      <c r="D15" s="84" t="s">
        <v>78</v>
      </c>
      <c r="E15" s="27"/>
      <c r="F15" s="17">
        <v>108000</v>
      </c>
      <c r="G15" s="58" t="s">
        <v>98</v>
      </c>
      <c r="H15" s="16"/>
      <c r="I15" s="16"/>
      <c r="J15" s="16"/>
      <c r="K15" s="16"/>
      <c r="L15" s="16"/>
      <c r="M15" s="16"/>
      <c r="N15" s="16"/>
    </row>
    <row r="16" spans="1:14" s="12" customFormat="1" ht="38.25" customHeight="1">
      <c r="A16" s="30">
        <v>10</v>
      </c>
      <c r="B16" s="31" t="s">
        <v>48</v>
      </c>
      <c r="C16" s="64"/>
      <c r="D16" s="85" t="s">
        <v>213</v>
      </c>
      <c r="E16" s="27"/>
      <c r="F16" s="17">
        <v>183500</v>
      </c>
      <c r="G16" s="58" t="s">
        <v>123</v>
      </c>
      <c r="H16" s="16"/>
      <c r="I16" s="16"/>
      <c r="J16" s="16"/>
      <c r="K16" s="16"/>
      <c r="L16" s="16"/>
      <c r="M16" s="16"/>
      <c r="N16" s="16"/>
    </row>
    <row r="17" spans="1:14" s="12" customFormat="1" ht="43.5" customHeight="1">
      <c r="A17" s="24">
        <v>11</v>
      </c>
      <c r="B17" s="31" t="s">
        <v>61</v>
      </c>
      <c r="C17" s="64"/>
      <c r="D17" s="85" t="s">
        <v>213</v>
      </c>
      <c r="E17" s="27"/>
      <c r="F17" s="17">
        <v>69100</v>
      </c>
      <c r="G17" s="32" t="s">
        <v>149</v>
      </c>
      <c r="H17" s="16"/>
      <c r="I17" s="16"/>
      <c r="J17" s="16"/>
      <c r="K17" s="16"/>
      <c r="L17" s="16"/>
      <c r="M17" s="16"/>
      <c r="N17" s="16"/>
    </row>
    <row r="18" spans="1:14" s="12" customFormat="1" ht="50.25" customHeight="1">
      <c r="A18" s="30">
        <v>12</v>
      </c>
      <c r="B18" s="31" t="s">
        <v>266</v>
      </c>
      <c r="C18" s="64"/>
      <c r="D18" s="85" t="s">
        <v>213</v>
      </c>
      <c r="E18" s="27"/>
      <c r="F18" s="17">
        <v>30000</v>
      </c>
      <c r="G18" s="32" t="s">
        <v>149</v>
      </c>
      <c r="H18" s="16"/>
      <c r="I18" s="16"/>
      <c r="J18" s="16"/>
      <c r="K18" s="16"/>
      <c r="L18" s="16"/>
      <c r="M18" s="16"/>
      <c r="N18" s="16"/>
    </row>
    <row r="19" spans="1:14" s="12" customFormat="1" ht="49.5" customHeight="1">
      <c r="A19" s="24">
        <v>13</v>
      </c>
      <c r="B19" s="31" t="s">
        <v>267</v>
      </c>
      <c r="C19" s="64"/>
      <c r="D19" s="84" t="s">
        <v>74</v>
      </c>
      <c r="E19" s="27"/>
      <c r="F19" s="17">
        <v>98600</v>
      </c>
      <c r="G19" s="32" t="s">
        <v>146</v>
      </c>
      <c r="H19" s="16"/>
      <c r="I19" s="16"/>
      <c r="J19" s="16"/>
      <c r="K19" s="16"/>
      <c r="L19" s="16"/>
      <c r="M19" s="16"/>
      <c r="N19" s="16"/>
    </row>
    <row r="20" spans="1:14" s="12" customFormat="1" ht="70.5" customHeight="1">
      <c r="A20" s="30">
        <v>14</v>
      </c>
      <c r="B20" s="31" t="s">
        <v>268</v>
      </c>
      <c r="C20" s="64"/>
      <c r="D20" s="84" t="s">
        <v>74</v>
      </c>
      <c r="E20" s="27"/>
      <c r="F20" s="17">
        <v>50000</v>
      </c>
      <c r="G20" s="32" t="s">
        <v>123</v>
      </c>
      <c r="H20" s="16"/>
      <c r="I20" s="16"/>
      <c r="J20" s="16"/>
      <c r="K20" s="16"/>
      <c r="L20" s="16"/>
      <c r="M20" s="16"/>
      <c r="N20" s="16"/>
    </row>
    <row r="21" spans="1:14" s="12" customFormat="1" ht="72.75" customHeight="1">
      <c r="A21" s="24">
        <v>15</v>
      </c>
      <c r="B21" s="31" t="s">
        <v>269</v>
      </c>
      <c r="C21" s="64"/>
      <c r="D21" s="84" t="s">
        <v>74</v>
      </c>
      <c r="E21" s="27"/>
      <c r="F21" s="17">
        <v>100000</v>
      </c>
      <c r="G21" s="32" t="s">
        <v>123</v>
      </c>
      <c r="H21" s="16"/>
      <c r="I21" s="16"/>
      <c r="J21" s="16"/>
      <c r="K21" s="16"/>
      <c r="L21" s="16"/>
      <c r="M21" s="16"/>
      <c r="N21" s="16"/>
    </row>
    <row r="22" spans="1:14" s="12" customFormat="1" ht="65.25" customHeight="1">
      <c r="A22" s="30">
        <v>16</v>
      </c>
      <c r="B22" s="31" t="s">
        <v>270</v>
      </c>
      <c r="C22" s="64"/>
      <c r="D22" s="84" t="s">
        <v>74</v>
      </c>
      <c r="E22" s="27"/>
      <c r="F22" s="17">
        <v>139800</v>
      </c>
      <c r="G22" s="32" t="s">
        <v>299</v>
      </c>
      <c r="H22" s="16"/>
      <c r="I22" s="16"/>
      <c r="J22" s="16"/>
      <c r="K22" s="16"/>
      <c r="L22" s="16"/>
      <c r="M22" s="16"/>
      <c r="N22" s="16"/>
    </row>
    <row r="23" spans="1:14" s="12" customFormat="1" ht="32.25" customHeight="1">
      <c r="A23" s="24">
        <v>17</v>
      </c>
      <c r="B23" s="31" t="s">
        <v>75</v>
      </c>
      <c r="C23" s="64"/>
      <c r="D23" s="84" t="s">
        <v>74</v>
      </c>
      <c r="E23" s="27"/>
      <c r="F23" s="17">
        <v>27000</v>
      </c>
      <c r="G23" s="32" t="s">
        <v>299</v>
      </c>
      <c r="H23" s="16"/>
      <c r="I23" s="16"/>
      <c r="J23" s="16"/>
      <c r="K23" s="16"/>
      <c r="L23" s="16"/>
      <c r="M23" s="16"/>
      <c r="N23" s="16"/>
    </row>
    <row r="24" spans="1:14" s="12" customFormat="1" ht="54" customHeight="1">
      <c r="A24" s="30">
        <v>18</v>
      </c>
      <c r="B24" s="31" t="s">
        <v>271</v>
      </c>
      <c r="C24" s="64"/>
      <c r="D24" s="84" t="s">
        <v>74</v>
      </c>
      <c r="E24" s="27"/>
      <c r="F24" s="17">
        <v>15000</v>
      </c>
      <c r="G24" s="32" t="s">
        <v>146</v>
      </c>
      <c r="H24" s="16"/>
      <c r="I24" s="16"/>
      <c r="J24" s="16"/>
      <c r="K24" s="16"/>
      <c r="L24" s="16"/>
      <c r="M24" s="16"/>
      <c r="N24" s="16"/>
    </row>
    <row r="25" spans="1:14" s="12" customFormat="1" ht="50.25" customHeight="1">
      <c r="A25" s="24">
        <v>19</v>
      </c>
      <c r="B25" s="31" t="s">
        <v>272</v>
      </c>
      <c r="C25" s="64"/>
      <c r="D25" s="84" t="s">
        <v>74</v>
      </c>
      <c r="E25" s="27"/>
      <c r="F25" s="17">
        <v>10800</v>
      </c>
      <c r="G25" s="32" t="s">
        <v>125</v>
      </c>
      <c r="H25" s="16"/>
      <c r="I25" s="16"/>
      <c r="J25" s="16"/>
      <c r="K25" s="16"/>
      <c r="L25" s="16"/>
      <c r="M25" s="16"/>
      <c r="N25" s="16"/>
    </row>
    <row r="26" spans="1:14" s="12" customFormat="1" ht="49.5" customHeight="1">
      <c r="A26" s="30">
        <v>20</v>
      </c>
      <c r="B26" s="31" t="s">
        <v>99</v>
      </c>
      <c r="C26" s="64"/>
      <c r="D26" s="84" t="s">
        <v>74</v>
      </c>
      <c r="E26" s="27"/>
      <c r="F26" s="17">
        <v>27700</v>
      </c>
      <c r="G26" s="32" t="s">
        <v>146</v>
      </c>
      <c r="H26" s="16"/>
      <c r="I26" s="16"/>
      <c r="J26" s="16"/>
      <c r="K26" s="16"/>
      <c r="L26" s="16"/>
      <c r="M26" s="16"/>
      <c r="N26" s="16"/>
    </row>
    <row r="27" spans="1:14" s="12" customFormat="1" ht="69.75" customHeight="1">
      <c r="A27" s="24">
        <v>21</v>
      </c>
      <c r="B27" s="31" t="s">
        <v>273</v>
      </c>
      <c r="C27" s="64"/>
      <c r="D27" s="84" t="s">
        <v>74</v>
      </c>
      <c r="E27" s="27"/>
      <c r="F27" s="17">
        <v>50000</v>
      </c>
      <c r="G27" s="32" t="s">
        <v>123</v>
      </c>
      <c r="H27" s="16"/>
      <c r="I27" s="16"/>
      <c r="J27" s="16"/>
      <c r="K27" s="16"/>
      <c r="L27" s="16"/>
      <c r="M27" s="16"/>
      <c r="N27" s="16"/>
    </row>
    <row r="28" spans="1:14" s="12" customFormat="1" ht="49.5" customHeight="1">
      <c r="A28" s="30">
        <v>22</v>
      </c>
      <c r="B28" s="31" t="s">
        <v>274</v>
      </c>
      <c r="C28" s="64"/>
      <c r="D28" s="84" t="s">
        <v>74</v>
      </c>
      <c r="E28" s="27"/>
      <c r="F28" s="17">
        <v>29800</v>
      </c>
      <c r="G28" s="32" t="s">
        <v>146</v>
      </c>
      <c r="H28" s="16"/>
      <c r="I28" s="16"/>
      <c r="J28" s="16"/>
      <c r="K28" s="16"/>
      <c r="L28" s="16"/>
      <c r="M28" s="16"/>
      <c r="N28" s="16"/>
    </row>
    <row r="29" spans="1:14" s="12" customFormat="1" ht="48.75" customHeight="1">
      <c r="A29" s="24">
        <v>23</v>
      </c>
      <c r="B29" s="31" t="s">
        <v>275</v>
      </c>
      <c r="C29" s="64"/>
      <c r="D29" s="84" t="s">
        <v>74</v>
      </c>
      <c r="E29" s="27"/>
      <c r="F29" s="17">
        <v>24200</v>
      </c>
      <c r="G29" s="32" t="s">
        <v>149</v>
      </c>
      <c r="H29" s="16"/>
      <c r="I29" s="16"/>
      <c r="J29" s="16"/>
      <c r="K29" s="16"/>
      <c r="L29" s="16"/>
      <c r="M29" s="16"/>
      <c r="N29" s="16"/>
    </row>
    <row r="30" spans="1:14" s="12" customFormat="1" ht="69" customHeight="1">
      <c r="A30" s="30">
        <v>24</v>
      </c>
      <c r="B30" s="31" t="s">
        <v>276</v>
      </c>
      <c r="C30" s="64"/>
      <c r="D30" s="84" t="s">
        <v>74</v>
      </c>
      <c r="E30" s="27"/>
      <c r="F30" s="17">
        <v>50000</v>
      </c>
      <c r="G30" s="32" t="s">
        <v>127</v>
      </c>
      <c r="H30" s="16"/>
      <c r="I30" s="16"/>
      <c r="J30" s="16"/>
      <c r="K30" s="16"/>
      <c r="L30" s="16"/>
      <c r="M30" s="16"/>
      <c r="N30" s="16"/>
    </row>
    <row r="31" spans="1:14" s="12" customFormat="1" ht="56.25" customHeight="1">
      <c r="A31" s="24">
        <v>25</v>
      </c>
      <c r="B31" s="31" t="s">
        <v>277</v>
      </c>
      <c r="C31" s="64"/>
      <c r="D31" s="84" t="s">
        <v>74</v>
      </c>
      <c r="E31" s="27"/>
      <c r="F31" s="17">
        <v>31100</v>
      </c>
      <c r="G31" s="32" t="s">
        <v>300</v>
      </c>
      <c r="H31" s="16"/>
      <c r="I31" s="16"/>
      <c r="J31" s="16"/>
      <c r="K31" s="16"/>
      <c r="L31" s="16"/>
      <c r="M31" s="16"/>
      <c r="N31" s="16"/>
    </row>
    <row r="32" spans="1:14" s="12" customFormat="1" ht="45.75" customHeight="1">
      <c r="A32" s="30">
        <v>26</v>
      </c>
      <c r="B32" s="31" t="s">
        <v>278</v>
      </c>
      <c r="C32" s="64"/>
      <c r="D32" s="84" t="s">
        <v>74</v>
      </c>
      <c r="E32" s="27"/>
      <c r="F32" s="17">
        <v>29900</v>
      </c>
      <c r="G32" s="32" t="s">
        <v>301</v>
      </c>
      <c r="H32" s="16"/>
      <c r="I32" s="16"/>
      <c r="J32" s="16"/>
      <c r="K32" s="16"/>
      <c r="L32" s="16"/>
      <c r="M32" s="16"/>
      <c r="N32" s="16"/>
    </row>
    <row r="33" spans="1:14" s="12" customFormat="1" ht="68.25" customHeight="1">
      <c r="A33" s="24">
        <v>27</v>
      </c>
      <c r="B33" s="31" t="s">
        <v>279</v>
      </c>
      <c r="C33" s="64"/>
      <c r="D33" s="84" t="s">
        <v>74</v>
      </c>
      <c r="E33" s="27"/>
      <c r="F33" s="17">
        <v>28700</v>
      </c>
      <c r="G33" s="32" t="s">
        <v>302</v>
      </c>
      <c r="H33" s="16"/>
      <c r="I33" s="16"/>
      <c r="J33" s="16"/>
      <c r="K33" s="16"/>
      <c r="L33" s="16"/>
      <c r="M33" s="16"/>
      <c r="N33" s="16"/>
    </row>
    <row r="34" spans="1:14" s="12" customFormat="1" ht="64.5" customHeight="1">
      <c r="A34" s="30">
        <v>28</v>
      </c>
      <c r="B34" s="31" t="s">
        <v>280</v>
      </c>
      <c r="C34" s="64"/>
      <c r="D34" s="84" t="s">
        <v>74</v>
      </c>
      <c r="E34" s="27"/>
      <c r="F34" s="17">
        <v>26800</v>
      </c>
      <c r="G34" s="32" t="s">
        <v>300</v>
      </c>
      <c r="H34" s="16"/>
      <c r="I34" s="16"/>
      <c r="J34" s="16"/>
      <c r="K34" s="16"/>
      <c r="L34" s="16"/>
      <c r="M34" s="16"/>
      <c r="N34" s="16"/>
    </row>
    <row r="35" spans="1:14" s="12" customFormat="1" ht="48" customHeight="1">
      <c r="A35" s="24">
        <v>29</v>
      </c>
      <c r="B35" s="31" t="s">
        <v>281</v>
      </c>
      <c r="C35" s="64"/>
      <c r="D35" s="84" t="s">
        <v>74</v>
      </c>
      <c r="E35" s="27"/>
      <c r="F35" s="17">
        <v>25000</v>
      </c>
      <c r="G35" s="32" t="s">
        <v>303</v>
      </c>
      <c r="H35" s="16"/>
      <c r="I35" s="16"/>
      <c r="J35" s="16"/>
      <c r="K35" s="16"/>
      <c r="L35" s="16"/>
      <c r="M35" s="16"/>
      <c r="N35" s="16"/>
    </row>
    <row r="36" spans="1:14" s="12" customFormat="1" ht="49.5" customHeight="1">
      <c r="A36" s="30">
        <v>30</v>
      </c>
      <c r="B36" s="31" t="s">
        <v>282</v>
      </c>
      <c r="C36" s="64"/>
      <c r="D36" s="84" t="s">
        <v>74</v>
      </c>
      <c r="E36" s="27"/>
      <c r="F36" s="17">
        <v>29900</v>
      </c>
      <c r="G36" s="32" t="s">
        <v>303</v>
      </c>
      <c r="H36" s="16"/>
      <c r="I36" s="16"/>
      <c r="J36" s="16"/>
      <c r="K36" s="16"/>
      <c r="L36" s="16"/>
      <c r="M36" s="16"/>
      <c r="N36" s="16"/>
    </row>
    <row r="37" spans="1:14" s="12" customFormat="1" ht="65.25" customHeight="1">
      <c r="A37" s="24">
        <v>31</v>
      </c>
      <c r="B37" s="31" t="s">
        <v>283</v>
      </c>
      <c r="C37" s="64"/>
      <c r="D37" s="84" t="s">
        <v>74</v>
      </c>
      <c r="E37" s="27"/>
      <c r="F37" s="17">
        <v>29900</v>
      </c>
      <c r="G37" s="32" t="s">
        <v>300</v>
      </c>
      <c r="H37" s="16"/>
      <c r="I37" s="16"/>
      <c r="J37" s="16"/>
      <c r="K37" s="16"/>
      <c r="L37" s="16"/>
      <c r="M37" s="16"/>
      <c r="N37" s="16"/>
    </row>
    <row r="38" spans="1:14" s="12" customFormat="1" ht="47.25" customHeight="1">
      <c r="A38" s="30">
        <v>32</v>
      </c>
      <c r="B38" s="31" t="s">
        <v>284</v>
      </c>
      <c r="C38" s="64"/>
      <c r="D38" s="84" t="s">
        <v>74</v>
      </c>
      <c r="E38" s="27"/>
      <c r="F38" s="17">
        <v>48500</v>
      </c>
      <c r="G38" s="32" t="s">
        <v>304</v>
      </c>
      <c r="H38" s="16"/>
      <c r="I38" s="16"/>
      <c r="J38" s="16"/>
      <c r="K38" s="16"/>
      <c r="L38" s="16"/>
      <c r="M38" s="16"/>
      <c r="N38" s="16"/>
    </row>
    <row r="39" spans="1:14" s="12" customFormat="1" ht="31.5" customHeight="1">
      <c r="A39" s="24">
        <v>33</v>
      </c>
      <c r="B39" s="31" t="s">
        <v>83</v>
      </c>
      <c r="C39" s="64"/>
      <c r="D39" s="84" t="s">
        <v>82</v>
      </c>
      <c r="E39" s="27"/>
      <c r="F39" s="17">
        <v>483100</v>
      </c>
      <c r="G39" s="57" t="s">
        <v>128</v>
      </c>
      <c r="H39" s="16"/>
      <c r="I39" s="16"/>
      <c r="J39" s="16"/>
      <c r="K39" s="16"/>
      <c r="L39" s="16"/>
      <c r="M39" s="16"/>
      <c r="N39" s="16"/>
    </row>
    <row r="40" spans="1:14" s="12" customFormat="1" ht="63.75" customHeight="1">
      <c r="A40" s="30">
        <v>34</v>
      </c>
      <c r="B40" s="31" t="s">
        <v>285</v>
      </c>
      <c r="C40" s="64"/>
      <c r="D40" s="84" t="s">
        <v>74</v>
      </c>
      <c r="E40" s="27"/>
      <c r="F40" s="17">
        <v>22800</v>
      </c>
      <c r="G40" s="32" t="s">
        <v>128</v>
      </c>
      <c r="H40" s="16"/>
      <c r="I40" s="16"/>
      <c r="J40" s="16"/>
      <c r="K40" s="16"/>
      <c r="L40" s="16"/>
      <c r="M40" s="16"/>
      <c r="N40" s="16"/>
    </row>
    <row r="41" spans="1:14" s="12" customFormat="1" ht="72.75" customHeight="1">
      <c r="A41" s="24">
        <v>35</v>
      </c>
      <c r="B41" s="31" t="s">
        <v>286</v>
      </c>
      <c r="C41" s="64"/>
      <c r="D41" s="84" t="s">
        <v>74</v>
      </c>
      <c r="E41" s="27"/>
      <c r="F41" s="17">
        <v>30000</v>
      </c>
      <c r="G41" s="32" t="s">
        <v>130</v>
      </c>
      <c r="H41" s="16"/>
      <c r="I41" s="16"/>
      <c r="J41" s="16"/>
      <c r="K41" s="16"/>
      <c r="L41" s="16"/>
      <c r="M41" s="16"/>
      <c r="N41" s="16"/>
    </row>
    <row r="42" spans="1:14" s="12" customFormat="1" ht="46.5" customHeight="1">
      <c r="A42" s="30">
        <v>36</v>
      </c>
      <c r="B42" s="31" t="s">
        <v>100</v>
      </c>
      <c r="C42" s="64"/>
      <c r="D42" s="26" t="s">
        <v>76</v>
      </c>
      <c r="E42" s="27"/>
      <c r="F42" s="17">
        <v>45300</v>
      </c>
      <c r="G42" s="32" t="s">
        <v>128</v>
      </c>
      <c r="H42" s="16"/>
      <c r="I42" s="16"/>
      <c r="J42" s="16"/>
      <c r="K42" s="16"/>
      <c r="L42" s="16"/>
      <c r="M42" s="16"/>
      <c r="N42" s="16"/>
    </row>
    <row r="43" spans="1:14" s="12" customFormat="1" ht="46.5" customHeight="1">
      <c r="A43" s="24">
        <v>37</v>
      </c>
      <c r="B43" s="31" t="s">
        <v>287</v>
      </c>
      <c r="C43" s="64"/>
      <c r="D43" s="26" t="s">
        <v>76</v>
      </c>
      <c r="E43" s="27"/>
      <c r="F43" s="17">
        <v>103200</v>
      </c>
      <c r="G43" s="32" t="s">
        <v>295</v>
      </c>
      <c r="H43" s="16"/>
      <c r="I43" s="16"/>
      <c r="J43" s="16"/>
      <c r="K43" s="16"/>
      <c r="L43" s="16"/>
      <c r="M43" s="16"/>
      <c r="N43" s="16"/>
    </row>
    <row r="44" spans="1:14" s="12" customFormat="1" ht="46.5" customHeight="1">
      <c r="A44" s="30">
        <v>38</v>
      </c>
      <c r="B44" s="31" t="s">
        <v>101</v>
      </c>
      <c r="C44" s="64"/>
      <c r="D44" s="84" t="s">
        <v>82</v>
      </c>
      <c r="E44" s="27"/>
      <c r="F44" s="17">
        <v>22200</v>
      </c>
      <c r="G44" s="57" t="s">
        <v>129</v>
      </c>
      <c r="H44" s="16"/>
      <c r="I44" s="16"/>
      <c r="J44" s="16"/>
      <c r="K44" s="16"/>
      <c r="L44" s="16"/>
      <c r="M44" s="16"/>
      <c r="N44" s="16"/>
    </row>
    <row r="45" spans="1:14" s="12" customFormat="1" ht="46.5" customHeight="1">
      <c r="A45" s="24">
        <v>39</v>
      </c>
      <c r="B45" s="31" t="s">
        <v>288</v>
      </c>
      <c r="C45" s="64"/>
      <c r="D45" s="84" t="s">
        <v>82</v>
      </c>
      <c r="E45" s="27"/>
      <c r="F45" s="17">
        <v>16500</v>
      </c>
      <c r="G45" s="57" t="s">
        <v>128</v>
      </c>
      <c r="H45" s="16"/>
      <c r="I45" s="16"/>
      <c r="J45" s="16"/>
      <c r="K45" s="16"/>
      <c r="L45" s="16"/>
      <c r="M45" s="16"/>
      <c r="N45" s="16"/>
    </row>
    <row r="46" spans="1:14" s="12" customFormat="1" ht="46.5" customHeight="1">
      <c r="A46" s="30">
        <v>40</v>
      </c>
      <c r="B46" s="31" t="s">
        <v>289</v>
      </c>
      <c r="C46" s="64"/>
      <c r="D46" s="84" t="s">
        <v>82</v>
      </c>
      <c r="E46" s="27"/>
      <c r="F46" s="17">
        <v>27000</v>
      </c>
      <c r="G46" s="32" t="s">
        <v>296</v>
      </c>
      <c r="H46" s="16"/>
      <c r="I46" s="16"/>
      <c r="J46" s="16"/>
      <c r="K46" s="16"/>
      <c r="L46" s="16"/>
      <c r="M46" s="16"/>
      <c r="N46" s="16"/>
    </row>
    <row r="47" spans="1:14" s="12" customFormat="1" ht="46.5" customHeight="1">
      <c r="A47" s="24">
        <v>41</v>
      </c>
      <c r="B47" s="31" t="s">
        <v>290</v>
      </c>
      <c r="C47" s="64"/>
      <c r="D47" s="84" t="s">
        <v>82</v>
      </c>
      <c r="E47" s="27"/>
      <c r="F47" s="17">
        <v>158300</v>
      </c>
      <c r="G47" s="32" t="s">
        <v>149</v>
      </c>
      <c r="H47" s="16"/>
      <c r="I47" s="16"/>
      <c r="J47" s="16"/>
      <c r="K47" s="16"/>
      <c r="L47" s="16"/>
      <c r="M47" s="16"/>
      <c r="N47" s="16"/>
    </row>
    <row r="48" spans="1:14" s="12" customFormat="1" ht="46.5" customHeight="1">
      <c r="A48" s="30">
        <v>42</v>
      </c>
      <c r="B48" s="31" t="s">
        <v>291</v>
      </c>
      <c r="C48" s="64"/>
      <c r="D48" s="84" t="s">
        <v>82</v>
      </c>
      <c r="E48" s="27"/>
      <c r="F48" s="17">
        <v>50000</v>
      </c>
      <c r="G48" s="57" t="s">
        <v>297</v>
      </c>
      <c r="H48" s="16"/>
      <c r="I48" s="16"/>
      <c r="J48" s="16"/>
      <c r="K48" s="16"/>
      <c r="L48" s="16"/>
      <c r="M48" s="16"/>
      <c r="N48" s="16"/>
    </row>
    <row r="49" spans="1:14" s="12" customFormat="1" ht="46.5" customHeight="1">
      <c r="A49" s="24">
        <v>43</v>
      </c>
      <c r="B49" s="78" t="s">
        <v>292</v>
      </c>
      <c r="C49" s="64"/>
      <c r="D49" s="84" t="s">
        <v>82</v>
      </c>
      <c r="E49" s="27"/>
      <c r="F49" s="17">
        <v>100000</v>
      </c>
      <c r="G49" s="57" t="s">
        <v>298</v>
      </c>
      <c r="H49" s="16"/>
      <c r="I49" s="16"/>
      <c r="J49" s="16"/>
      <c r="K49" s="16"/>
      <c r="L49" s="16"/>
      <c r="M49" s="16"/>
      <c r="N49" s="16"/>
    </row>
    <row r="50" spans="1:14" s="12" customFormat="1" ht="46.5" customHeight="1">
      <c r="A50" s="30">
        <v>44</v>
      </c>
      <c r="B50" s="31" t="s">
        <v>293</v>
      </c>
      <c r="C50" s="64"/>
      <c r="D50" s="84" t="s">
        <v>82</v>
      </c>
      <c r="E50" s="27"/>
      <c r="F50" s="17">
        <v>10000</v>
      </c>
      <c r="G50" s="32" t="s">
        <v>129</v>
      </c>
      <c r="H50" s="16"/>
      <c r="I50" s="16"/>
      <c r="J50" s="16"/>
      <c r="K50" s="16"/>
      <c r="L50" s="16"/>
      <c r="M50" s="16"/>
      <c r="N50" s="16"/>
    </row>
    <row r="51" spans="1:14" s="12" customFormat="1" ht="46.5" customHeight="1">
      <c r="A51" s="24">
        <v>45</v>
      </c>
      <c r="B51" s="31" t="s">
        <v>294</v>
      </c>
      <c r="C51" s="64"/>
      <c r="D51" s="84" t="s">
        <v>82</v>
      </c>
      <c r="E51" s="27"/>
      <c r="F51" s="17">
        <v>50000</v>
      </c>
      <c r="G51" s="32" t="s">
        <v>104</v>
      </c>
      <c r="H51" s="16"/>
      <c r="I51" s="16"/>
      <c r="J51" s="16"/>
      <c r="K51" s="16"/>
      <c r="L51" s="16"/>
      <c r="M51" s="16"/>
      <c r="N51" s="16"/>
    </row>
    <row r="52" spans="1:14" s="29" customFormat="1" ht="20.25" customHeight="1">
      <c r="A52" s="105" t="s">
        <v>35</v>
      </c>
      <c r="B52" s="106"/>
      <c r="C52" s="106"/>
      <c r="D52" s="107"/>
      <c r="E52" s="28">
        <f t="shared" ref="E52:N52" si="0">SUM(E7:E42)</f>
        <v>0</v>
      </c>
      <c r="F52" s="28">
        <f>SUM(F7:F51)</f>
        <v>2720400</v>
      </c>
      <c r="G52" s="28">
        <f t="shared" si="0"/>
        <v>0</v>
      </c>
      <c r="H52" s="28">
        <f t="shared" si="0"/>
        <v>0</v>
      </c>
      <c r="I52" s="28">
        <f t="shared" si="0"/>
        <v>0</v>
      </c>
      <c r="J52" s="28">
        <f t="shared" si="0"/>
        <v>0</v>
      </c>
      <c r="K52" s="28">
        <f t="shared" si="0"/>
        <v>0</v>
      </c>
      <c r="L52" s="28">
        <f t="shared" si="0"/>
        <v>0</v>
      </c>
      <c r="M52" s="28">
        <f t="shared" si="0"/>
        <v>0</v>
      </c>
      <c r="N52" s="28">
        <f t="shared" si="0"/>
        <v>0</v>
      </c>
    </row>
    <row r="53" spans="1:14">
      <c r="A53" s="89" t="s">
        <v>36</v>
      </c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</row>
    <row r="54" spans="1:14">
      <c r="B54" s="20"/>
      <c r="C54" s="20"/>
      <c r="D54" s="20"/>
      <c r="E54" s="20"/>
      <c r="F54" s="20"/>
      <c r="G54" s="12"/>
      <c r="H54" s="20"/>
      <c r="I54" s="20"/>
      <c r="J54" s="20"/>
      <c r="K54" s="20"/>
      <c r="L54" s="20"/>
      <c r="M54" s="20"/>
      <c r="N54" s="20"/>
    </row>
    <row r="55" spans="1:14" ht="21.75" customHeight="1">
      <c r="A55" s="89" t="s">
        <v>31</v>
      </c>
      <c r="B55" s="89"/>
      <c r="C55" s="20"/>
      <c r="D55" s="20"/>
      <c r="E55" s="20"/>
      <c r="F55" s="20"/>
    </row>
    <row r="56" spans="1:14" s="22" customFormat="1" ht="30" customHeight="1">
      <c r="A56" s="89" t="s">
        <v>32</v>
      </c>
      <c r="B56" s="89"/>
      <c r="C56" s="20"/>
      <c r="D56" s="20"/>
      <c r="G56" s="21"/>
      <c r="I56" s="23"/>
    </row>
  </sheetData>
  <autoFilter ref="A5:N56" xr:uid="{00000000-0009-0000-0000-00000C000000}"/>
  <mergeCells count="17">
    <mergeCell ref="A1:N1"/>
    <mergeCell ref="A2:M2"/>
    <mergeCell ref="A3:N3"/>
    <mergeCell ref="A4:A5"/>
    <mergeCell ref="B4:B5"/>
    <mergeCell ref="D4:D5"/>
    <mergeCell ref="E4:F4"/>
    <mergeCell ref="G4:G5"/>
    <mergeCell ref="H4:H5"/>
    <mergeCell ref="I4:I5"/>
    <mergeCell ref="J4:M4"/>
    <mergeCell ref="N4:N5"/>
    <mergeCell ref="A52:D52"/>
    <mergeCell ref="A53:N53"/>
    <mergeCell ref="A55:B55"/>
    <mergeCell ref="A56:B56"/>
    <mergeCell ref="C4:C5"/>
  </mergeCells>
  <pageMargins left="0.51181102362204722" right="0.23622047244094491" top="0.55118110236220474" bottom="0.35433070866141736" header="0.31496062992125984" footer="0.31496062992125984"/>
  <pageSetup paperSize="9" scale="69" orientation="landscape" r:id="rId1"/>
  <rowBreaks count="1" manualBreakCount="1">
    <brk id="55" max="15" man="1"/>
  </rowBreak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A1:M14"/>
  <sheetViews>
    <sheetView zoomScaleNormal="100" workbookViewId="0">
      <selection activeCell="A10" sqref="A10:XFD10"/>
    </sheetView>
  </sheetViews>
  <sheetFormatPr defaultColWidth="9" defaultRowHeight="18.75"/>
  <cols>
    <col min="1" max="1" width="7" style="19" customWidth="1"/>
    <col min="2" max="2" width="45.7109375" style="11" customWidth="1"/>
    <col min="3" max="3" width="16.28515625" style="11" customWidth="1"/>
    <col min="4" max="4" width="13" style="22" customWidth="1"/>
    <col min="5" max="5" width="15.140625" style="22" customWidth="1"/>
    <col min="6" max="6" width="19.7109375" style="48" customWidth="1"/>
    <col min="7" max="7" width="11.85546875" style="22" customWidth="1"/>
    <col min="8" max="8" width="11.28515625" style="23" customWidth="1"/>
    <col min="9" max="12" width="9.5703125" style="22" customWidth="1"/>
    <col min="13" max="13" width="28" style="22" customWidth="1"/>
    <col min="14" max="16384" width="9" style="11"/>
  </cols>
  <sheetData>
    <row r="1" spans="1:13" s="8" customFormat="1" ht="19.5" customHeight="1">
      <c r="A1" s="90" t="s">
        <v>133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13" s="10" customFormat="1" ht="19.5" customHeight="1">
      <c r="A2" s="95" t="s">
        <v>50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" t="s">
        <v>56</v>
      </c>
    </row>
    <row r="3" spans="1:13" ht="18" customHeight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</row>
    <row r="4" spans="1:13" s="12" customFormat="1" ht="19.5" customHeight="1">
      <c r="A4" s="97" t="s">
        <v>3</v>
      </c>
      <c r="B4" s="97" t="s">
        <v>33</v>
      </c>
      <c r="C4" s="103" t="s">
        <v>34</v>
      </c>
      <c r="D4" s="91" t="s">
        <v>7</v>
      </c>
      <c r="E4" s="92"/>
      <c r="F4" s="98" t="s">
        <v>4</v>
      </c>
      <c r="G4" s="99" t="s">
        <v>5</v>
      </c>
      <c r="H4" s="93" t="s">
        <v>1</v>
      </c>
      <c r="I4" s="100" t="s">
        <v>2</v>
      </c>
      <c r="J4" s="101"/>
      <c r="K4" s="101"/>
      <c r="L4" s="101"/>
      <c r="M4" s="102" t="s">
        <v>6</v>
      </c>
    </row>
    <row r="5" spans="1:13" s="12" customFormat="1" ht="84.75" customHeight="1">
      <c r="A5" s="97"/>
      <c r="B5" s="97"/>
      <c r="C5" s="104"/>
      <c r="D5" s="24" t="s">
        <v>0</v>
      </c>
      <c r="E5" s="13" t="s">
        <v>8</v>
      </c>
      <c r="F5" s="98"/>
      <c r="G5" s="99"/>
      <c r="H5" s="94"/>
      <c r="I5" s="2" t="s">
        <v>9</v>
      </c>
      <c r="J5" s="2" t="s">
        <v>10</v>
      </c>
      <c r="K5" s="2" t="s">
        <v>11</v>
      </c>
      <c r="L5" s="2" t="s">
        <v>12</v>
      </c>
      <c r="M5" s="102"/>
    </row>
    <row r="6" spans="1:13" s="12" customFormat="1" ht="17.25" customHeight="1">
      <c r="A6" s="14">
        <v>1</v>
      </c>
      <c r="B6" s="15">
        <v>2</v>
      </c>
      <c r="C6" s="15"/>
      <c r="D6" s="14">
        <v>3</v>
      </c>
      <c r="E6" s="15">
        <v>4</v>
      </c>
      <c r="F6" s="46">
        <v>5</v>
      </c>
      <c r="G6" s="15">
        <v>6</v>
      </c>
      <c r="H6" s="14">
        <v>7</v>
      </c>
      <c r="I6" s="15">
        <v>8</v>
      </c>
      <c r="J6" s="14">
        <v>9</v>
      </c>
      <c r="K6" s="15">
        <v>10</v>
      </c>
      <c r="L6" s="14">
        <v>11</v>
      </c>
      <c r="M6" s="15">
        <v>12</v>
      </c>
    </row>
    <row r="7" spans="1:13" s="12" customFormat="1" ht="71.25" customHeight="1">
      <c r="A7" s="24">
        <v>1</v>
      </c>
      <c r="B7" s="69" t="s">
        <v>305</v>
      </c>
      <c r="C7" s="49" t="s">
        <v>78</v>
      </c>
      <c r="D7" s="27"/>
      <c r="E7" s="17">
        <v>800000</v>
      </c>
      <c r="F7" s="32" t="s">
        <v>308</v>
      </c>
      <c r="G7" s="16"/>
      <c r="H7" s="16"/>
      <c r="I7" s="16"/>
      <c r="J7" s="16"/>
      <c r="K7" s="16"/>
      <c r="L7" s="16"/>
      <c r="M7" s="16"/>
    </row>
    <row r="8" spans="1:13" s="12" customFormat="1" ht="66" customHeight="1">
      <c r="A8" s="30">
        <v>2</v>
      </c>
      <c r="B8" s="69" t="s">
        <v>306</v>
      </c>
      <c r="C8" s="49" t="s">
        <v>82</v>
      </c>
      <c r="D8" s="27"/>
      <c r="E8" s="17">
        <v>91000</v>
      </c>
      <c r="F8" s="32" t="s">
        <v>130</v>
      </c>
      <c r="G8" s="16"/>
      <c r="H8" s="16"/>
      <c r="I8" s="16"/>
      <c r="J8" s="16"/>
      <c r="K8" s="16"/>
      <c r="L8" s="16"/>
      <c r="M8" s="16"/>
    </row>
    <row r="9" spans="1:13" s="12" customFormat="1" ht="73.5" customHeight="1">
      <c r="A9" s="24">
        <v>3</v>
      </c>
      <c r="B9" s="69" t="s">
        <v>62</v>
      </c>
      <c r="C9" s="25" t="s">
        <v>76</v>
      </c>
      <c r="D9" s="27"/>
      <c r="E9" s="17">
        <v>305000</v>
      </c>
      <c r="F9" s="32" t="s">
        <v>307</v>
      </c>
      <c r="G9" s="16"/>
      <c r="H9" s="16"/>
      <c r="I9" s="16"/>
      <c r="J9" s="16"/>
      <c r="K9" s="16"/>
      <c r="L9" s="16"/>
      <c r="M9" s="16"/>
    </row>
    <row r="10" spans="1:13" s="29" customFormat="1" ht="20.25" customHeight="1">
      <c r="A10" s="105" t="s">
        <v>35</v>
      </c>
      <c r="B10" s="106"/>
      <c r="C10" s="107"/>
      <c r="D10" s="28">
        <f t="shared" ref="D10:M10" si="0">SUM(D7:D9)</f>
        <v>0</v>
      </c>
      <c r="E10" s="28">
        <f t="shared" si="0"/>
        <v>1196000</v>
      </c>
      <c r="F10" s="47">
        <f t="shared" si="0"/>
        <v>0</v>
      </c>
      <c r="G10" s="28">
        <f t="shared" si="0"/>
        <v>0</v>
      </c>
      <c r="H10" s="28">
        <f t="shared" si="0"/>
        <v>0</v>
      </c>
      <c r="I10" s="28">
        <f t="shared" si="0"/>
        <v>0</v>
      </c>
      <c r="J10" s="28">
        <f t="shared" si="0"/>
        <v>0</v>
      </c>
      <c r="K10" s="28">
        <f t="shared" si="0"/>
        <v>0</v>
      </c>
      <c r="L10" s="28">
        <f t="shared" si="0"/>
        <v>0</v>
      </c>
      <c r="M10" s="28">
        <f t="shared" si="0"/>
        <v>0</v>
      </c>
    </row>
    <row r="11" spans="1:13">
      <c r="A11" s="89" t="s">
        <v>36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</row>
    <row r="12" spans="1:13"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ht="21.75" customHeight="1">
      <c r="A13" s="89" t="s">
        <v>31</v>
      </c>
      <c r="B13" s="89"/>
      <c r="C13" s="20"/>
      <c r="D13" s="20"/>
      <c r="E13" s="20"/>
    </row>
    <row r="14" spans="1:13" s="22" customFormat="1" ht="30" customHeight="1">
      <c r="A14" s="89" t="s">
        <v>32</v>
      </c>
      <c r="B14" s="89"/>
      <c r="C14" s="20"/>
      <c r="F14" s="48"/>
      <c r="H14" s="23"/>
    </row>
  </sheetData>
  <autoFilter ref="A5:M13" xr:uid="{00000000-0009-0000-0000-00000D000000}"/>
  <mergeCells count="16">
    <mergeCell ref="A14:B14"/>
    <mergeCell ref="A1:M1"/>
    <mergeCell ref="A2:L2"/>
    <mergeCell ref="A3:M3"/>
    <mergeCell ref="A4:A5"/>
    <mergeCell ref="B4:B5"/>
    <mergeCell ref="C4:C5"/>
    <mergeCell ref="D4:E4"/>
    <mergeCell ref="F4:F5"/>
    <mergeCell ref="G4:G5"/>
    <mergeCell ref="H4:H5"/>
    <mergeCell ref="I4:L4"/>
    <mergeCell ref="M4:M5"/>
    <mergeCell ref="A10:C10"/>
    <mergeCell ref="A11:M11"/>
    <mergeCell ref="A13:B13"/>
  </mergeCells>
  <pageMargins left="0.51181102362204722" right="0.23622047244094491" top="0.55118110236220474" bottom="0.35433070866141736" header="0.31496062992125984" footer="0.31496062992125984"/>
  <pageSetup paperSize="9" scale="69" orientation="landscape" r:id="rId1"/>
  <rowBreaks count="1" manualBreakCount="1">
    <brk id="13" max="15" man="1"/>
  </rowBreaks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</sheetPr>
  <dimension ref="A1:N14"/>
  <sheetViews>
    <sheetView topLeftCell="A5" zoomScaleNormal="100" workbookViewId="0">
      <selection activeCell="B12" sqref="B12"/>
    </sheetView>
  </sheetViews>
  <sheetFormatPr defaultColWidth="9" defaultRowHeight="18.75"/>
  <cols>
    <col min="1" max="1" width="7" style="19" customWidth="1"/>
    <col min="2" max="2" width="45.7109375" style="11" customWidth="1"/>
    <col min="3" max="3" width="11.28515625" style="11" customWidth="1"/>
    <col min="4" max="4" width="16.28515625" style="11" customWidth="1"/>
    <col min="5" max="5" width="11" style="22" customWidth="1"/>
    <col min="6" max="6" width="15.140625" style="22" customWidth="1"/>
    <col min="7" max="7" width="19.7109375" style="21" customWidth="1"/>
    <col min="8" max="8" width="11.85546875" style="22" customWidth="1"/>
    <col min="9" max="9" width="11.28515625" style="23" customWidth="1"/>
    <col min="10" max="13" width="9.5703125" style="22" customWidth="1"/>
    <col min="14" max="14" width="28" style="22" customWidth="1"/>
    <col min="15" max="16384" width="9" style="11"/>
  </cols>
  <sheetData>
    <row r="1" spans="1:14" s="8" customFormat="1" ht="19.5" customHeight="1">
      <c r="A1" s="90" t="s">
        <v>133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4" s="10" customFormat="1" ht="19.5" customHeight="1">
      <c r="A2" s="95" t="s">
        <v>51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" t="s">
        <v>56</v>
      </c>
    </row>
    <row r="3" spans="1:14" ht="18" customHeight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</row>
    <row r="4" spans="1:14" s="12" customFormat="1" ht="19.5" customHeight="1">
      <c r="A4" s="97" t="s">
        <v>3</v>
      </c>
      <c r="B4" s="97" t="s">
        <v>33</v>
      </c>
      <c r="C4" s="108" t="s">
        <v>65</v>
      </c>
      <c r="D4" s="103" t="s">
        <v>34</v>
      </c>
      <c r="E4" s="91" t="s">
        <v>7</v>
      </c>
      <c r="F4" s="92"/>
      <c r="G4" s="98" t="s">
        <v>4</v>
      </c>
      <c r="H4" s="99" t="s">
        <v>5</v>
      </c>
      <c r="I4" s="93" t="s">
        <v>1</v>
      </c>
      <c r="J4" s="100" t="s">
        <v>2</v>
      </c>
      <c r="K4" s="101"/>
      <c r="L4" s="101"/>
      <c r="M4" s="101"/>
      <c r="N4" s="102" t="s">
        <v>6</v>
      </c>
    </row>
    <row r="5" spans="1:14" s="12" customFormat="1" ht="84.75" customHeight="1">
      <c r="A5" s="97"/>
      <c r="B5" s="97"/>
      <c r="C5" s="109"/>
      <c r="D5" s="104"/>
      <c r="E5" s="24" t="s">
        <v>0</v>
      </c>
      <c r="F5" s="13" t="s">
        <v>8</v>
      </c>
      <c r="G5" s="98"/>
      <c r="H5" s="99"/>
      <c r="I5" s="94"/>
      <c r="J5" s="2" t="s">
        <v>9</v>
      </c>
      <c r="K5" s="2" t="s">
        <v>10</v>
      </c>
      <c r="L5" s="2" t="s">
        <v>11</v>
      </c>
      <c r="M5" s="2" t="s">
        <v>12</v>
      </c>
      <c r="N5" s="102"/>
    </row>
    <row r="6" spans="1:14" s="12" customFormat="1" ht="17.25" customHeight="1">
      <c r="A6" s="14">
        <v>1</v>
      </c>
      <c r="B6" s="15">
        <v>2</v>
      </c>
      <c r="C6" s="15"/>
      <c r="D6" s="15"/>
      <c r="E6" s="14">
        <v>3</v>
      </c>
      <c r="F6" s="15">
        <v>4</v>
      </c>
      <c r="G6" s="14">
        <v>5</v>
      </c>
      <c r="H6" s="15">
        <v>6</v>
      </c>
      <c r="I6" s="14">
        <v>7</v>
      </c>
      <c r="J6" s="15">
        <v>8</v>
      </c>
      <c r="K6" s="14">
        <v>9</v>
      </c>
      <c r="L6" s="15">
        <v>10</v>
      </c>
      <c r="M6" s="14">
        <v>11</v>
      </c>
      <c r="N6" s="15">
        <v>12</v>
      </c>
    </row>
    <row r="7" spans="1:14" s="12" customFormat="1" ht="67.5" customHeight="1">
      <c r="A7" s="24">
        <v>1</v>
      </c>
      <c r="B7" s="69" t="s">
        <v>309</v>
      </c>
      <c r="C7" s="38"/>
      <c r="D7" s="26" t="s">
        <v>87</v>
      </c>
      <c r="E7" s="27"/>
      <c r="F7" s="17">
        <v>70200</v>
      </c>
      <c r="G7" s="32" t="s">
        <v>312</v>
      </c>
      <c r="H7" s="16"/>
      <c r="I7" s="16"/>
      <c r="J7" s="16"/>
      <c r="K7" s="16"/>
      <c r="L7" s="16"/>
      <c r="M7" s="16"/>
      <c r="N7" s="16"/>
    </row>
    <row r="8" spans="1:14" s="12" customFormat="1" ht="71.25" customHeight="1">
      <c r="A8" s="30">
        <v>2</v>
      </c>
      <c r="B8" s="69" t="s">
        <v>310</v>
      </c>
      <c r="C8" s="38"/>
      <c r="D8" s="26" t="s">
        <v>87</v>
      </c>
      <c r="E8" s="27"/>
      <c r="F8" s="17">
        <v>96300</v>
      </c>
      <c r="G8" s="32" t="s">
        <v>131</v>
      </c>
      <c r="H8" s="16"/>
      <c r="I8" s="16"/>
      <c r="J8" s="16"/>
      <c r="K8" s="16"/>
      <c r="L8" s="16"/>
      <c r="M8" s="16"/>
      <c r="N8" s="16"/>
    </row>
    <row r="9" spans="1:14" s="12" customFormat="1" ht="69" customHeight="1">
      <c r="A9" s="24">
        <v>3</v>
      </c>
      <c r="B9" s="69" t="s">
        <v>311</v>
      </c>
      <c r="C9" s="38"/>
      <c r="D9" s="26" t="s">
        <v>87</v>
      </c>
      <c r="E9" s="27"/>
      <c r="F9" s="17">
        <v>27600</v>
      </c>
      <c r="G9" s="32" t="s">
        <v>128</v>
      </c>
      <c r="H9" s="16"/>
      <c r="I9" s="16"/>
      <c r="J9" s="16"/>
      <c r="K9" s="16"/>
      <c r="L9" s="16"/>
      <c r="M9" s="16"/>
      <c r="N9" s="16"/>
    </row>
    <row r="10" spans="1:14" s="29" customFormat="1" ht="20.25" customHeight="1">
      <c r="A10" s="105" t="s">
        <v>35</v>
      </c>
      <c r="B10" s="106"/>
      <c r="C10" s="106"/>
      <c r="D10" s="107"/>
      <c r="E10" s="28">
        <f>SUM(E7:E9)</f>
        <v>0</v>
      </c>
      <c r="F10" s="28">
        <f>SUM(F7:F9)</f>
        <v>194100</v>
      </c>
      <c r="G10" s="28">
        <f>SUM(G7:G9)</f>
        <v>0</v>
      </c>
      <c r="H10" s="28">
        <f>SUM(H7:H9)</f>
        <v>0</v>
      </c>
      <c r="I10" s="28">
        <f>SUM(I7:I9)</f>
        <v>0</v>
      </c>
      <c r="J10" s="28">
        <f>SUM(J7:J9)</f>
        <v>0</v>
      </c>
      <c r="K10" s="28">
        <f>SUM(K7:K9)</f>
        <v>0</v>
      </c>
      <c r="L10" s="28">
        <f>SUM(L7:L9)</f>
        <v>0</v>
      </c>
      <c r="M10" s="28">
        <f>SUM(M7:M9)</f>
        <v>0</v>
      </c>
      <c r="N10" s="28">
        <f>SUM(N7:N9)</f>
        <v>0</v>
      </c>
    </row>
    <row r="11" spans="1:14">
      <c r="A11" s="89" t="s">
        <v>36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</row>
    <row r="12" spans="1:14">
      <c r="B12" s="20"/>
      <c r="C12" s="20"/>
      <c r="D12" s="20"/>
      <c r="E12" s="20"/>
      <c r="F12" s="20"/>
      <c r="G12" s="12"/>
      <c r="H12" s="20"/>
      <c r="I12" s="20"/>
      <c r="J12" s="20"/>
      <c r="K12" s="20"/>
      <c r="L12" s="20"/>
      <c r="M12" s="20"/>
      <c r="N12" s="20"/>
    </row>
    <row r="13" spans="1:14" ht="21.75" customHeight="1">
      <c r="A13" s="89" t="s">
        <v>31</v>
      </c>
      <c r="B13" s="89"/>
      <c r="C13" s="20"/>
      <c r="D13" s="20"/>
      <c r="E13" s="20"/>
      <c r="F13" s="20"/>
    </row>
    <row r="14" spans="1:14" s="22" customFormat="1" ht="30" customHeight="1">
      <c r="A14" s="89" t="s">
        <v>32</v>
      </c>
      <c r="B14" s="89"/>
      <c r="C14" s="20"/>
      <c r="D14" s="20"/>
      <c r="G14" s="21"/>
      <c r="I14" s="23"/>
    </row>
  </sheetData>
  <autoFilter ref="A5:N13" xr:uid="{00000000-0009-0000-0000-00000E000000}"/>
  <mergeCells count="17">
    <mergeCell ref="A1:N1"/>
    <mergeCell ref="A2:M2"/>
    <mergeCell ref="A3:N3"/>
    <mergeCell ref="A4:A5"/>
    <mergeCell ref="B4:B5"/>
    <mergeCell ref="C4:C5"/>
    <mergeCell ref="D4:D5"/>
    <mergeCell ref="E4:F4"/>
    <mergeCell ref="G4:G5"/>
    <mergeCell ref="H4:H5"/>
    <mergeCell ref="A14:B14"/>
    <mergeCell ref="I4:I5"/>
    <mergeCell ref="J4:M4"/>
    <mergeCell ref="N4:N5"/>
    <mergeCell ref="A10:D10"/>
    <mergeCell ref="A11:N11"/>
    <mergeCell ref="A13:B13"/>
  </mergeCells>
  <pageMargins left="0.51181102362204722" right="0.23622047244094491" top="0.55118110236220474" bottom="0.35433070866141736" header="0.31496062992125984" footer="0.31496062992125984"/>
  <pageSetup paperSize="9" scale="69" orientation="landscape" r:id="rId1"/>
  <rowBreaks count="1" manualBreakCount="1">
    <brk id="13" max="15" man="1"/>
  </rowBreaks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A1:N14"/>
  <sheetViews>
    <sheetView tabSelected="1" topLeftCell="A3" zoomScaleNormal="100" workbookViewId="0">
      <selection activeCell="G7" sqref="G7:G9"/>
    </sheetView>
  </sheetViews>
  <sheetFormatPr defaultColWidth="9" defaultRowHeight="18.75"/>
  <cols>
    <col min="1" max="1" width="7" style="19" customWidth="1"/>
    <col min="2" max="2" width="45.7109375" style="11" customWidth="1"/>
    <col min="3" max="3" width="23.42578125" style="11" customWidth="1"/>
    <col min="4" max="4" width="16.28515625" style="11" customWidth="1"/>
    <col min="5" max="5" width="11" style="22" customWidth="1"/>
    <col min="6" max="6" width="15.140625" style="22" customWidth="1"/>
    <col min="7" max="7" width="19.7109375" style="21" customWidth="1"/>
    <col min="8" max="8" width="11.85546875" style="22" customWidth="1"/>
    <col min="9" max="9" width="11.28515625" style="23" customWidth="1"/>
    <col min="10" max="13" width="9.5703125" style="22" customWidth="1"/>
    <col min="14" max="14" width="28" style="22" customWidth="1"/>
    <col min="15" max="16384" width="9" style="11"/>
  </cols>
  <sheetData>
    <row r="1" spans="1:14" s="8" customFormat="1" ht="19.5" customHeight="1">
      <c r="A1" s="90" t="s">
        <v>133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4" s="10" customFormat="1" ht="19.5" customHeight="1">
      <c r="A2" s="95" t="s">
        <v>102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" t="s">
        <v>56</v>
      </c>
    </row>
    <row r="3" spans="1:14" ht="18" customHeight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</row>
    <row r="4" spans="1:14" s="12" customFormat="1" ht="19.5" customHeight="1">
      <c r="A4" s="97" t="s">
        <v>3</v>
      </c>
      <c r="B4" s="97" t="s">
        <v>33</v>
      </c>
      <c r="C4" s="108" t="s">
        <v>65</v>
      </c>
      <c r="D4" s="103" t="s">
        <v>34</v>
      </c>
      <c r="E4" s="91" t="s">
        <v>7</v>
      </c>
      <c r="F4" s="92"/>
      <c r="G4" s="98" t="s">
        <v>4</v>
      </c>
      <c r="H4" s="99" t="s">
        <v>5</v>
      </c>
      <c r="I4" s="93" t="s">
        <v>1</v>
      </c>
      <c r="J4" s="100" t="s">
        <v>2</v>
      </c>
      <c r="K4" s="101"/>
      <c r="L4" s="101"/>
      <c r="M4" s="101"/>
      <c r="N4" s="102" t="s">
        <v>6</v>
      </c>
    </row>
    <row r="5" spans="1:14" s="12" customFormat="1" ht="84.75" customHeight="1">
      <c r="A5" s="97"/>
      <c r="B5" s="97"/>
      <c r="C5" s="109"/>
      <c r="D5" s="104"/>
      <c r="E5" s="24" t="s">
        <v>0</v>
      </c>
      <c r="F5" s="13" t="s">
        <v>8</v>
      </c>
      <c r="G5" s="98"/>
      <c r="H5" s="99"/>
      <c r="I5" s="94"/>
      <c r="J5" s="2" t="s">
        <v>9</v>
      </c>
      <c r="K5" s="2" t="s">
        <v>10</v>
      </c>
      <c r="L5" s="2" t="s">
        <v>11</v>
      </c>
      <c r="M5" s="2" t="s">
        <v>12</v>
      </c>
      <c r="N5" s="102"/>
    </row>
    <row r="6" spans="1:14" s="12" customFormat="1" ht="17.25" customHeight="1">
      <c r="A6" s="14">
        <v>1</v>
      </c>
      <c r="B6" s="15">
        <v>2</v>
      </c>
      <c r="C6" s="15"/>
      <c r="D6" s="15"/>
      <c r="E6" s="14">
        <v>3</v>
      </c>
      <c r="F6" s="15">
        <v>4</v>
      </c>
      <c r="G6" s="14">
        <v>5</v>
      </c>
      <c r="H6" s="15">
        <v>6</v>
      </c>
      <c r="I6" s="14">
        <v>7</v>
      </c>
      <c r="J6" s="15">
        <v>8</v>
      </c>
      <c r="K6" s="14">
        <v>9</v>
      </c>
      <c r="L6" s="15">
        <v>10</v>
      </c>
      <c r="M6" s="14">
        <v>11</v>
      </c>
      <c r="N6" s="15">
        <v>12</v>
      </c>
    </row>
    <row r="7" spans="1:14" s="12" customFormat="1" ht="53.25" customHeight="1">
      <c r="A7" s="24">
        <v>1</v>
      </c>
      <c r="B7" s="69" t="s">
        <v>103</v>
      </c>
      <c r="C7" s="38" t="s">
        <v>66</v>
      </c>
      <c r="D7" s="26" t="s">
        <v>55</v>
      </c>
      <c r="E7" s="27"/>
      <c r="F7" s="17">
        <v>74400</v>
      </c>
      <c r="G7" s="32" t="s">
        <v>130</v>
      </c>
      <c r="H7" s="16"/>
      <c r="I7" s="16"/>
      <c r="J7" s="16"/>
      <c r="K7" s="16"/>
      <c r="L7" s="16"/>
      <c r="M7" s="16"/>
      <c r="N7" s="16"/>
    </row>
    <row r="8" spans="1:14" s="12" customFormat="1" ht="68.25" customHeight="1">
      <c r="A8" s="24">
        <v>2</v>
      </c>
      <c r="B8" s="69" t="s">
        <v>313</v>
      </c>
      <c r="C8" s="38" t="s">
        <v>66</v>
      </c>
      <c r="D8" s="26" t="s">
        <v>55</v>
      </c>
      <c r="E8" s="27"/>
      <c r="F8" s="17">
        <v>21600</v>
      </c>
      <c r="G8" s="32" t="s">
        <v>130</v>
      </c>
      <c r="H8" s="16"/>
      <c r="I8" s="16"/>
      <c r="J8" s="16"/>
      <c r="K8" s="16"/>
      <c r="L8" s="16"/>
      <c r="M8" s="16"/>
      <c r="N8" s="16"/>
    </row>
    <row r="9" spans="1:14" s="12" customFormat="1" ht="114.75" customHeight="1">
      <c r="A9" s="24">
        <v>3</v>
      </c>
      <c r="B9" s="69" t="s">
        <v>314</v>
      </c>
      <c r="C9" s="38" t="s">
        <v>66</v>
      </c>
      <c r="D9" s="26" t="s">
        <v>55</v>
      </c>
      <c r="E9" s="27"/>
      <c r="F9" s="17">
        <v>39100</v>
      </c>
      <c r="G9" s="32" t="s">
        <v>146</v>
      </c>
      <c r="H9" s="16"/>
      <c r="I9" s="16"/>
      <c r="J9" s="16"/>
      <c r="K9" s="16"/>
      <c r="L9" s="16"/>
      <c r="M9" s="16"/>
      <c r="N9" s="16"/>
    </row>
    <row r="10" spans="1:14" s="29" customFormat="1" ht="20.25" customHeight="1">
      <c r="A10" s="105" t="s">
        <v>35</v>
      </c>
      <c r="B10" s="106"/>
      <c r="C10" s="106"/>
      <c r="D10" s="107"/>
      <c r="E10" s="28">
        <f t="shared" ref="E10:N10" si="0">SUM(E7:E7)</f>
        <v>0</v>
      </c>
      <c r="F10" s="28">
        <f t="shared" si="0"/>
        <v>74400</v>
      </c>
      <c r="G10" s="28">
        <v>0</v>
      </c>
      <c r="H10" s="28">
        <f t="shared" si="0"/>
        <v>0</v>
      </c>
      <c r="I10" s="28">
        <f t="shared" si="0"/>
        <v>0</v>
      </c>
      <c r="J10" s="28">
        <f t="shared" si="0"/>
        <v>0</v>
      </c>
      <c r="K10" s="28">
        <f t="shared" si="0"/>
        <v>0</v>
      </c>
      <c r="L10" s="28">
        <f t="shared" si="0"/>
        <v>0</v>
      </c>
      <c r="M10" s="28">
        <f t="shared" si="0"/>
        <v>0</v>
      </c>
      <c r="N10" s="28">
        <f t="shared" si="0"/>
        <v>0</v>
      </c>
    </row>
    <row r="11" spans="1:14">
      <c r="A11" s="89" t="s">
        <v>36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</row>
    <row r="12" spans="1:14">
      <c r="B12" s="20"/>
      <c r="C12" s="20"/>
      <c r="D12" s="20"/>
      <c r="E12" s="20"/>
      <c r="F12" s="20"/>
      <c r="G12" s="12"/>
      <c r="H12" s="20"/>
      <c r="I12" s="20"/>
      <c r="J12" s="20"/>
      <c r="K12" s="20"/>
      <c r="L12" s="20"/>
      <c r="M12" s="20"/>
      <c r="N12" s="20"/>
    </row>
    <row r="13" spans="1:14" ht="21.75" customHeight="1">
      <c r="A13" s="89" t="s">
        <v>31</v>
      </c>
      <c r="B13" s="89"/>
      <c r="C13" s="20"/>
      <c r="D13" s="20"/>
      <c r="E13" s="20"/>
      <c r="F13" s="20"/>
    </row>
    <row r="14" spans="1:14" s="22" customFormat="1" ht="30" customHeight="1">
      <c r="A14" s="89" t="s">
        <v>32</v>
      </c>
      <c r="B14" s="89"/>
      <c r="C14" s="20"/>
      <c r="D14" s="20"/>
      <c r="G14" s="21"/>
      <c r="I14" s="23"/>
    </row>
  </sheetData>
  <autoFilter ref="A5:N13" xr:uid="{00000000-0009-0000-0000-00000F000000}"/>
  <mergeCells count="17">
    <mergeCell ref="A1:N1"/>
    <mergeCell ref="A2:M2"/>
    <mergeCell ref="A3:N3"/>
    <mergeCell ref="A4:A5"/>
    <mergeCell ref="B4:B5"/>
    <mergeCell ref="C4:C5"/>
    <mergeCell ref="D4:D5"/>
    <mergeCell ref="E4:F4"/>
    <mergeCell ref="G4:G5"/>
    <mergeCell ref="H4:H5"/>
    <mergeCell ref="A14:B14"/>
    <mergeCell ref="I4:I5"/>
    <mergeCell ref="J4:M4"/>
    <mergeCell ref="N4:N5"/>
    <mergeCell ref="A10:D10"/>
    <mergeCell ref="A11:N11"/>
    <mergeCell ref="A13:B13"/>
  </mergeCells>
  <pageMargins left="0.51181102362204722" right="0.23622047244094491" top="0.55118110236220474" bottom="0.35433070866141736" header="0.31496062992125984" footer="0.31496062992125984"/>
  <pageSetup paperSize="9" scale="69" orientation="landscape" r:id="rId1"/>
  <rowBreaks count="1" manualBreakCount="1">
    <brk id="13" max="1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32</vt:i4>
      </vt:variant>
    </vt:vector>
  </HeadingPairs>
  <TitlesOfParts>
    <vt:vector size="49" baseType="lpstr">
      <vt:lpstr>คำอธิบาย</vt:lpstr>
      <vt:lpstr>มทรส.ส่วนกลาง</vt:lpstr>
      <vt:lpstr>กก.</vt:lpstr>
      <vt:lpstr>กผ. </vt:lpstr>
      <vt:lpstr>กบ.</vt:lpstr>
      <vt:lpstr>กพ.</vt:lpstr>
      <vt:lpstr>กบน.</vt:lpstr>
      <vt:lpstr>กบส.</vt:lpstr>
      <vt:lpstr>คอ.</vt:lpstr>
      <vt:lpstr>ทอ.</vt:lpstr>
      <vt:lpstr>บท. </vt:lpstr>
      <vt:lpstr>วท.</vt:lpstr>
      <vt:lpstr>วส.</vt:lpstr>
      <vt:lpstr>ศศ.</vt:lpstr>
      <vt:lpstr>สวพ.</vt:lpstr>
      <vt:lpstr>สวส. </vt:lpstr>
      <vt:lpstr>สวท.</vt:lpstr>
      <vt:lpstr>กก.!Print_Area</vt:lpstr>
      <vt:lpstr>กบ.!Print_Area</vt:lpstr>
      <vt:lpstr>กบน.!Print_Area</vt:lpstr>
      <vt:lpstr>กบส.!Print_Area</vt:lpstr>
      <vt:lpstr>'กผ. '!Print_Area</vt:lpstr>
      <vt:lpstr>กพ.!Print_Area</vt:lpstr>
      <vt:lpstr>คอ.!Print_Area</vt:lpstr>
      <vt:lpstr>ทอ.!Print_Area</vt:lpstr>
      <vt:lpstr>'บท. '!Print_Area</vt:lpstr>
      <vt:lpstr>มทรส.ส่วนกลาง!Print_Area</vt:lpstr>
      <vt:lpstr>วท.!Print_Area</vt:lpstr>
      <vt:lpstr>วส.!Print_Area</vt:lpstr>
      <vt:lpstr>ศศ.!Print_Area</vt:lpstr>
      <vt:lpstr>สวท.!Print_Area</vt:lpstr>
      <vt:lpstr>สวพ.!Print_Area</vt:lpstr>
      <vt:lpstr>'สวส. '!Print_Area</vt:lpstr>
      <vt:lpstr>กก.!Print_Titles</vt:lpstr>
      <vt:lpstr>กบ.!Print_Titles</vt:lpstr>
      <vt:lpstr>กบน.!Print_Titles</vt:lpstr>
      <vt:lpstr>กบส.!Print_Titles</vt:lpstr>
      <vt:lpstr>'กผ. '!Print_Titles</vt:lpstr>
      <vt:lpstr>กพ.!Print_Titles</vt:lpstr>
      <vt:lpstr>คอ.!Print_Titles</vt:lpstr>
      <vt:lpstr>ทอ.!Print_Titles</vt:lpstr>
      <vt:lpstr>'บท. '!Print_Titles</vt:lpstr>
      <vt:lpstr>มทรส.ส่วนกลาง!Print_Titles</vt:lpstr>
      <vt:lpstr>วท.!Print_Titles</vt:lpstr>
      <vt:lpstr>วส.!Print_Titles</vt:lpstr>
      <vt:lpstr>ศศ.!Print_Titles</vt:lpstr>
      <vt:lpstr>สวท.!Print_Titles</vt:lpstr>
      <vt:lpstr>สวพ.!Print_Titles</vt:lpstr>
      <vt:lpstr>'สวส.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plan_nok</dc:creator>
  <cp:lastModifiedBy>ชิดชนก นิลพลับ</cp:lastModifiedBy>
  <cp:lastPrinted>2020-10-02T07:53:32Z</cp:lastPrinted>
  <dcterms:created xsi:type="dcterms:W3CDTF">2018-09-27T06:37:01Z</dcterms:created>
  <dcterms:modified xsi:type="dcterms:W3CDTF">2024-11-22T04:32:50Z</dcterms:modified>
</cp:coreProperties>
</file>